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OIR 18-07-006 Affordability\Quarterly Bill Tracker\2026.02.01 - Quarterly Rate Tracker Submission\New Format\"/>
    </mc:Choice>
  </mc:AlternateContent>
  <xr:revisionPtr revIDLastSave="0" documentId="13_ncr:1_{F70DD89F-960B-453F-9653-2ED3D8B5C0AC}" xr6:coauthVersionLast="47" xr6:coauthVersionMax="47" xr10:uidLastSave="{00000000-0000-0000-0000-000000000000}"/>
  <bookViews>
    <workbookView xWindow="-120" yWindow="-120" windowWidth="29040" windowHeight="15720" activeTab="8" xr2:uid="{00000000-000D-0000-FFFF-FFFF00000000}"/>
  </bookViews>
  <sheets>
    <sheet name="Arden" sheetId="21" r:id="rId1"/>
    <sheet name="Bay Point" sheetId="22" r:id="rId2"/>
    <sheet name="Clearlake" sheetId="23" r:id="rId3"/>
    <sheet name="Los Osos" sheetId="24" r:id="rId4"/>
    <sheet name="Santa Maria" sheetId="20" r:id="rId5"/>
    <sheet name="Simi Valley" sheetId="25" r:id="rId6"/>
    <sheet name="Region 2" sheetId="26" r:id="rId7"/>
    <sheet name="Region 3" sheetId="27" r:id="rId8"/>
    <sheet name="San Juan Oaks" sheetId="19" r:id="rId9"/>
  </sheets>
  <definedNames>
    <definedName name="_xlnm._FilterDatabase" localSheetId="1" hidden="1">'Bay Point'!$A$3:$S$27</definedName>
    <definedName name="_xlnm._FilterDatabase" localSheetId="3" hidden="1">'Los Osos'!$A$3:$S$35</definedName>
    <definedName name="_xlnm._FilterDatabase" localSheetId="6" hidden="1">'Region 2'!$A$3:$S$30</definedName>
    <definedName name="_xlnm._FilterDatabase" localSheetId="7" hidden="1">'Region 3'!$A$3:$S$32</definedName>
    <definedName name="_xlnm._FilterDatabase" localSheetId="4" hidden="1">'Santa Maria'!$A$3:$S$35</definedName>
  </definedNames>
  <calcPr calcId="191029" iterate="1" iterateCount="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7" i="22" l="1"/>
  <c r="L11" i="21" l="1"/>
  <c r="I1" i="21" l="1"/>
  <c r="L14" i="20" l="1"/>
  <c r="G8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tc={556673A4-B38F-4F9B-A975-46269E5604D4}</author>
    <author>tc={3D0A98C3-454E-42FB-A7B4-3A67547B0590}</author>
    <author>tc={D4059204-F949-4882-8A6B-7C057B6C1E22}</author>
    <author>tc={34573C9E-AC84-4F2C-90C6-B71020F686D2}</author>
    <author>tc={B35E2977-83CB-4FF5-98AA-7F8B5D7AB075}</author>
    <author>Estrada, Gladys</author>
  </authors>
  <commentList>
    <comment ref="E3" authorId="0" shapeId="0" xr:uid="{3844F138-150A-440F-9DAF-F55B1001DEF9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F3" authorId="1" shapeId="0" xr:uid="{8377E00E-CF42-4224-AD8F-EFDD35F24BF7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  </r>
      </text>
    </comment>
    <comment ref="A4" authorId="2" shapeId="0" xr:uid="{84743679-C151-41E4-911C-C6EC6CB41F58}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3" shapeId="0" xr:uid="{BD8A613D-44D2-4FD2-BA2E-4CC12972D88F}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4" shapeId="0" xr:uid="{7E283347-F854-40B2-8F76-62720863BCE0}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  <comment ref="H31" authorId="5" shapeId="0" xr:uid="{EA9E7FE1-0281-43BC-87D0-44A2529418C3}">
      <text>
        <r>
          <rPr>
            <b/>
            <sz val="9"/>
            <color indexed="81"/>
            <rFont val="Tahoma"/>
            <charset val="1"/>
          </rPr>
          <t>Estrada, Gladys:</t>
        </r>
        <r>
          <rPr>
            <sz val="9"/>
            <color indexed="81"/>
            <rFont val="Tahoma"/>
            <charset val="1"/>
          </rPr>
          <t xml:space="preserve">
N/A - 2027 Revenue Requirement &amp; rates are not 
available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tc={556673A4-B38F-4F9B-A975-46269E5604D4}</author>
    <author>tc={3D0A98C3-454E-42FB-A7B4-3A67547B0590}</author>
    <author>tc={D4059204-F949-4882-8A6B-7C057B6C1E22}</author>
    <author>tc={34573C9E-AC84-4F2C-90C6-B71020F686D2}</author>
    <author>Estrada, Gladys</author>
  </authors>
  <commentList>
    <comment ref="E3" authorId="0" shapeId="0" xr:uid="{25BF70F9-044F-4719-9DFD-482EF262DB95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F3" authorId="1" shapeId="0" xr:uid="{35941A33-B11D-4AA0-93B2-8974B32FC9F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  </r>
      </text>
    </comment>
    <comment ref="A4" authorId="2" shapeId="0" xr:uid="{E1383AD0-F99D-4AA5-8B4E-D945B7B4330A}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3" shapeId="0" xr:uid="{B855998F-E528-456E-9207-7B75963A594E}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H34" authorId="4" shapeId="0" xr:uid="{A78BACD1-8760-49A6-A71C-1FB3D1576EE1}">
      <text>
        <r>
          <rPr>
            <b/>
            <sz val="9"/>
            <color indexed="81"/>
            <rFont val="Tahoma"/>
            <charset val="1"/>
          </rPr>
          <t>Estrada, Gladys:</t>
        </r>
        <r>
          <rPr>
            <sz val="9"/>
            <color indexed="81"/>
            <rFont val="Tahoma"/>
            <charset val="1"/>
          </rPr>
          <t xml:space="preserve">
N/A - 2027 Revenue Requirement &amp; rates are not 
available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tc={556673A4-B38F-4F9B-A975-46269E5604D4}</author>
    <author>tc={3D0A98C3-454E-42FB-A7B4-3A67547B0590}</author>
    <author>tc={D4059204-F949-4882-8A6B-7C057B6C1E22}</author>
    <author>tc={34573C9E-AC84-4F2C-90C6-B71020F686D2}</author>
    <author>Estrada, Gladys</author>
  </authors>
  <commentList>
    <comment ref="E3" authorId="0" shapeId="0" xr:uid="{92487E90-A00E-46BA-83F8-D25CE18A187E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F3" authorId="1" shapeId="0" xr:uid="{7F8B30CD-5978-4A57-ABF4-E8FB3998B5EA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  </r>
      </text>
    </comment>
    <comment ref="A4" authorId="2" shapeId="0" xr:uid="{DF131DDD-32E5-4F91-B019-6FDF020745D3}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3" shapeId="0" xr:uid="{B03A66EF-04CF-4930-BA61-C286211A3EAC}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H25" authorId="4" shapeId="0" xr:uid="{DFDDE448-C3BC-4784-B15E-21CEC840A651}">
      <text>
        <r>
          <rPr>
            <b/>
            <sz val="9"/>
            <color indexed="81"/>
            <rFont val="Tahoma"/>
            <charset val="1"/>
          </rPr>
          <t>Estrada, Gladys:</t>
        </r>
        <r>
          <rPr>
            <sz val="9"/>
            <color indexed="81"/>
            <rFont val="Tahoma"/>
            <charset val="1"/>
          </rPr>
          <t xml:space="preserve">
N/A - 2027 Revenue Requirement &amp; rates are not 
available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tc={556673A4-B38F-4F9B-A975-46269E5604D4}</author>
    <author>tc={3D0A98C3-454E-42FB-A7B4-3A67547B0590}</author>
    <author>tc={D4059204-F949-4882-8A6B-7C057B6C1E22}</author>
    <author>tc={34573C9E-AC84-4F2C-90C6-B71020F686D2}</author>
    <author>tc={B35E2977-83CB-4FF5-98AA-7F8B5D7AB075}</author>
    <author>Gomez, Marcus</author>
    <author>Estrada, Gladys</author>
  </authors>
  <commentList>
    <comment ref="E3" authorId="0" shapeId="0" xr:uid="{D867499D-B668-4CF4-9606-2D57B6F4175F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F3" authorId="1" shapeId="0" xr:uid="{DF55E51D-D1D7-48FA-ADAB-96428C43EAC6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  </r>
      </text>
    </comment>
    <comment ref="A4" authorId="2" shapeId="0" xr:uid="{CD662344-24A9-4201-B91E-87A285C35B63}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3" shapeId="0" xr:uid="{5D251F3A-17B8-4B9D-858C-4D36124DBE09}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4" shapeId="0" xr:uid="{9674A6EC-95D7-4A89-A99E-59A219A14CEE}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  <comment ref="K4" authorId="5" shapeId="0" xr:uid="{7932D9B5-954B-4A6D-8450-09424CFB14E7}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1/1/20
Updated to 1/1/2023 for "Summary" tab purposes</t>
        </r>
      </text>
    </comment>
    <comment ref="H37" authorId="6" shapeId="0" xr:uid="{D9F3D02D-91AB-4848-86E7-6666671749F3}">
      <text>
        <r>
          <rPr>
            <b/>
            <sz val="9"/>
            <color indexed="81"/>
            <rFont val="Tahoma"/>
            <charset val="1"/>
          </rPr>
          <t>Estrada, Gladys:</t>
        </r>
        <r>
          <rPr>
            <sz val="9"/>
            <color indexed="81"/>
            <rFont val="Tahoma"/>
            <charset val="1"/>
          </rPr>
          <t xml:space="preserve">
N/A - 2027 Revenue Requirement &amp; rates are not 
available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tc={556673A4-B38F-4F9B-A975-46269E5604D4}</author>
    <author>tc={3D0A98C3-454E-42FB-A7B4-3A67547B0590}</author>
    <author>tc={D4059204-F949-4882-8A6B-7C057B6C1E22}</author>
    <author>tc={34573C9E-AC84-4F2C-90C6-B71020F686D2}</author>
    <author>Estrada, Gladys</author>
  </authors>
  <commentList>
    <comment ref="E3" authorId="0" shapeId="0" xr:uid="{C36FECAC-633C-41E2-AAB2-B228D68D3FA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F3" authorId="1" shapeId="0" xr:uid="{D19BA730-3D6B-431B-9A14-9C160AECACB6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  </r>
      </text>
    </comment>
    <comment ref="A4" authorId="2" shapeId="0" xr:uid="{BAF8FDF9-CDFC-405F-9CDC-70C1F42991EA}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3" shapeId="0" xr:uid="{150825CE-0856-4F52-8606-EC747FE2439D}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H38" authorId="4" shapeId="0" xr:uid="{81F08648-6CD1-4007-88E3-FC8CB415F693}">
      <text>
        <r>
          <rPr>
            <b/>
            <sz val="9"/>
            <color indexed="81"/>
            <rFont val="Tahoma"/>
            <charset val="1"/>
          </rPr>
          <t>Estrada, Gladys:</t>
        </r>
        <r>
          <rPr>
            <sz val="9"/>
            <color indexed="81"/>
            <rFont val="Tahoma"/>
            <charset val="1"/>
          </rPr>
          <t xml:space="preserve">
N/A - 2027 Revenue Requirement &amp; rates are not 
available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tc={556673A4-B38F-4F9B-A975-46269E5604D4}</author>
    <author>tc={3D0A98C3-454E-42FB-A7B4-3A67547B0590}</author>
    <author>tc={D4059204-F949-4882-8A6B-7C057B6C1E22}</author>
    <author>tc={34573C9E-AC84-4F2C-90C6-B71020F686D2}</author>
    <author>tc={B35E2977-83CB-4FF5-98AA-7F8B5D7AB075}</author>
    <author>Gomez, Marcus</author>
    <author>Estrada, Gladys</author>
  </authors>
  <commentList>
    <comment ref="E3" authorId="0" shapeId="0" xr:uid="{00000000-0006-0000-04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F3" authorId="1" shapeId="0" xr:uid="{00000000-0006-0000-0400-000002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  </r>
      </text>
    </comment>
    <comment ref="A4" authorId="2" shapeId="0" xr:uid="{00000000-0006-0000-0400-000003000000}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3" shapeId="0" xr:uid="{00000000-0006-0000-0400-000004000000}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4" shapeId="0" xr:uid="{00000000-0006-0000-0400-000005000000}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  <comment ref="K4" authorId="5" shapeId="0" xr:uid="{00000000-0006-0000-0400-000006000000}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1/1/20
Updated to 1/1/2023 for "Summary" tab purposes</t>
        </r>
      </text>
    </comment>
    <comment ref="H29" authorId="6" shapeId="0" xr:uid="{FF06355D-0039-4E6D-B0A3-4D6CE53B268A}">
      <text>
        <r>
          <rPr>
            <b/>
            <sz val="9"/>
            <color indexed="81"/>
            <rFont val="Tahoma"/>
            <family val="2"/>
          </rPr>
          <t>Estrada, Gladys:</t>
        </r>
        <r>
          <rPr>
            <sz val="9"/>
            <color indexed="81"/>
            <rFont val="Tahoma"/>
            <family val="2"/>
          </rPr>
          <t xml:space="preserve">
N/A - 2027 Revenue Requirement &amp; rates are not 
available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tc={556673A4-B38F-4F9B-A975-46269E5604D4}</author>
    <author>tc={3D0A98C3-454E-42FB-A7B4-3A67547B0590}</author>
    <author>tc={D4059204-F949-4882-8A6B-7C057B6C1E22}</author>
    <author>tc={34573C9E-AC84-4F2C-90C6-B71020F686D2}</author>
    <author>tc={B35E2977-83CB-4FF5-98AA-7F8B5D7AB075}</author>
    <author>Gomez, Marcus</author>
    <author>Estrada, Gladys</author>
  </authors>
  <commentList>
    <comment ref="E3" authorId="0" shapeId="0" xr:uid="{91B729B1-D7D6-4735-9374-54F0CDDAA31B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F3" authorId="1" shapeId="0" xr:uid="{D60C6D12-14E1-4FFA-A1E9-E5466E513E45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  </r>
      </text>
    </comment>
    <comment ref="A4" authorId="2" shapeId="0" xr:uid="{F4D67C69-C1B4-48E1-ACE3-6EE0838B9BB7}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3" shapeId="0" xr:uid="{AC855785-408E-4224-8FAE-00B701CCC47B}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4" shapeId="0" xr:uid="{B33834C6-953B-4551-858B-742CBC32C7BA}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  <comment ref="K4" authorId="5" shapeId="0" xr:uid="{7E481D17-9C7B-4ABB-936F-B0509FA697DD}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1/1/20
Updated to 1/1/2023 for "Summary" tab purposes</t>
        </r>
      </text>
    </comment>
    <comment ref="H33" authorId="6" shapeId="0" xr:uid="{5E8819D7-4F93-4A9D-A128-97F2931952EE}">
      <text>
        <r>
          <rPr>
            <b/>
            <sz val="9"/>
            <color indexed="81"/>
            <rFont val="Tahoma"/>
            <charset val="1"/>
          </rPr>
          <t>Estrada, Gladys:</t>
        </r>
        <r>
          <rPr>
            <sz val="9"/>
            <color indexed="81"/>
            <rFont val="Tahoma"/>
            <charset val="1"/>
          </rPr>
          <t xml:space="preserve">
N/A - 2027 Revenue Requirement &amp; rates are not 
available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tc={556673A4-B38F-4F9B-A975-46269E5604D4}</author>
    <author>tc={3D0A98C3-454E-42FB-A7B4-3A67547B0590}</author>
    <author>tc={D4059204-F949-4882-8A6B-7C057B6C1E22}</author>
    <author>tc={34573C9E-AC84-4F2C-90C6-B71020F686D2}</author>
    <author>tc={B35E2977-83CB-4FF5-98AA-7F8B5D7AB075}</author>
    <author>Gomez, Marcus</author>
    <author>Estrada, Gladys</author>
  </authors>
  <commentList>
    <comment ref="E3" authorId="0" shapeId="0" xr:uid="{68987F56-2523-4563-A518-D6167B12717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F3" authorId="1" shapeId="0" xr:uid="{4A6F9321-479E-4DC2-98C0-784A1F7DFD5A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  </r>
      </text>
    </comment>
    <comment ref="A4" authorId="2" shapeId="0" xr:uid="{E4BED3CB-E7D2-41DF-B10D-D50824F45075}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3" shapeId="0" xr:uid="{46ADC4BD-2D90-4718-AA7F-A42E0DB6F1AA}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4" shapeId="0" xr:uid="{BE0651E2-64EB-41FF-92E2-1A19C82670A5}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  <comment ref="K4" authorId="5" shapeId="0" xr:uid="{0D0D1080-03D9-40A6-A266-8900C8463897}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1/1/20
Updated to 1/1/2023 for "Summary" tab purposes</t>
        </r>
      </text>
    </comment>
    <comment ref="H35" authorId="6" shapeId="0" xr:uid="{4D1304F9-803A-48FF-9962-2F81B4E3ADF8}">
      <text>
        <r>
          <rPr>
            <b/>
            <sz val="9"/>
            <color indexed="81"/>
            <rFont val="Tahoma"/>
            <charset val="1"/>
          </rPr>
          <t>Estrada, Gladys:</t>
        </r>
        <r>
          <rPr>
            <sz val="9"/>
            <color indexed="81"/>
            <rFont val="Tahoma"/>
            <charset val="1"/>
          </rPr>
          <t xml:space="preserve">
N/A - 2027 Revenue Requirement &amp; rates are not 
available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tc={556673A4-B38F-4F9B-A975-46269E5604D4}</author>
    <author>tc={3D0A98C3-454E-42FB-A7B4-3A67547B0590}</author>
    <author>tc={D4059204-F949-4882-8A6B-7C057B6C1E22}</author>
    <author>tc={34573C9E-AC84-4F2C-90C6-B71020F686D2}</author>
    <author>tc={B35E2977-83CB-4FF5-98AA-7F8B5D7AB075}</author>
    <author>Estrada, Gladys</author>
  </authors>
  <commentList>
    <comment ref="E3" authorId="0" shapeId="0" xr:uid="{00A6249E-469C-4944-8A60-A2DF466DCF86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  </r>
      </text>
    </comment>
    <comment ref="F3" authorId="1" shapeId="0" xr:uid="{F594AD14-3518-4BDF-BF8A-21996E824137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  </r>
      </text>
    </comment>
    <comment ref="A4" authorId="2" shapeId="0" xr:uid="{80226619-C6FC-4A00-8F2B-32D75C301B8D}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3" shapeId="0" xr:uid="{AD2123D0-DF35-47A0-9D0D-458648FEDE42}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4" shapeId="0" xr:uid="{5BDFD298-8E18-4D6A-84FC-A786E638A369}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  <comment ref="H9" authorId="5" shapeId="0" xr:uid="{7277A7A5-C781-45DF-B370-874991A6AF93}">
      <text>
        <r>
          <rPr>
            <b/>
            <sz val="9"/>
            <color indexed="81"/>
            <rFont val="Tahoma"/>
            <charset val="1"/>
          </rPr>
          <t>Estrada, Gladys:</t>
        </r>
        <r>
          <rPr>
            <sz val="9"/>
            <color indexed="81"/>
            <rFont val="Tahoma"/>
            <charset val="1"/>
          </rPr>
          <t xml:space="preserve">
N/A - 2027 Revenue Requirement &amp; rates are not 
available</t>
        </r>
      </text>
    </comment>
  </commentList>
</comments>
</file>

<file path=xl/sharedStrings.xml><?xml version="1.0" encoding="utf-8"?>
<sst xmlns="http://schemas.openxmlformats.org/spreadsheetml/2006/main" count="1166" uniqueCount="113">
  <si>
    <t>Revenue Requirement Projections</t>
  </si>
  <si>
    <t>Years</t>
  </si>
  <si>
    <t>2024-2028</t>
  </si>
  <si>
    <t>Status</t>
  </si>
  <si>
    <t>Proceeding/Decision/AL #</t>
  </si>
  <si>
    <t>Description</t>
  </si>
  <si>
    <t>Revenue Recovery Mechanism (Surcharge, Credit, Rev Req't)</t>
  </si>
  <si>
    <t>Date Item Submitted</t>
  </si>
  <si>
    <t>Eff. Date or Proposed Eff Date (month/year)</t>
  </si>
  <si>
    <t>Expiration Date</t>
  </si>
  <si>
    <t>Last Adopted GRC Revenue Requirement</t>
  </si>
  <si>
    <t>1924-W</t>
  </si>
  <si>
    <t>2024 Cost of Capital</t>
  </si>
  <si>
    <t>Rev Req't</t>
  </si>
  <si>
    <t>Existing</t>
  </si>
  <si>
    <t>D.23-06-024</t>
  </si>
  <si>
    <t>CAP Surcharge</t>
  </si>
  <si>
    <t>Surcharge</t>
  </si>
  <si>
    <t>CAP Discount</t>
  </si>
  <si>
    <t>Credit</t>
  </si>
  <si>
    <t>SLTMA</t>
  </si>
  <si>
    <t>CEMA-ECP</t>
  </si>
  <si>
    <t>D.19-05-044</t>
  </si>
  <si>
    <t>AEROJET</t>
  </si>
  <si>
    <t>1756-W</t>
  </si>
  <si>
    <t>ARRA</t>
  </si>
  <si>
    <t>TPRCCMA</t>
  </si>
  <si>
    <t>1898-W</t>
  </si>
  <si>
    <t>WRAM/ MCBA Amortization</t>
  </si>
  <si>
    <t>1909-W</t>
  </si>
  <si>
    <t>Interim Rate True-Up</t>
  </si>
  <si>
    <t>1925-WA</t>
  </si>
  <si>
    <t>2024 SRM</t>
  </si>
  <si>
    <t>1938-W</t>
  </si>
  <si>
    <t>1941-W</t>
  </si>
  <si>
    <t>Tax Private Letter Ruling</t>
  </si>
  <si>
    <t>2025 Increase (2023 GRC)</t>
  </si>
  <si>
    <t>GRABA</t>
  </si>
  <si>
    <t>PBBA</t>
  </si>
  <si>
    <t>CEMA-EDRCO</t>
  </si>
  <si>
    <t>CEMA-COVID-19</t>
  </si>
  <si>
    <t>PSPSMA</t>
  </si>
  <si>
    <t>PFAS</t>
  </si>
  <si>
    <t>2021WCMA</t>
  </si>
  <si>
    <t>DWFBA</t>
  </si>
  <si>
    <t>CEMA-EHE</t>
  </si>
  <si>
    <t>Anticipated</t>
  </si>
  <si>
    <t>2026 Increase (2023 GRC)</t>
  </si>
  <si>
    <t>2027 Increase (2023 GRC)</t>
  </si>
  <si>
    <t>End</t>
  </si>
  <si>
    <t>Last Adoped Revenue Requirement</t>
  </si>
  <si>
    <t>1926-W</t>
  </si>
  <si>
    <t>2024 Step Increase (2020 GRC)</t>
  </si>
  <si>
    <t>N/A</t>
  </si>
  <si>
    <t>1908-W</t>
  </si>
  <si>
    <t>1928-W</t>
  </si>
  <si>
    <t>2024 Supply Offset</t>
  </si>
  <si>
    <t>1942-W</t>
  </si>
  <si>
    <t>2024 Supply Offset 2</t>
  </si>
  <si>
    <t>1913-W</t>
  </si>
  <si>
    <t>CEMA-COVID19</t>
  </si>
  <si>
    <t>CSEBA</t>
  </si>
  <si>
    <t>2021 WCMA</t>
  </si>
  <si>
    <t>2025 Increase - (2023 GRC)</t>
  </si>
  <si>
    <t>1914-W</t>
  </si>
  <si>
    <t>SLOVGBMA</t>
  </si>
  <si>
    <t>LOBMCMA</t>
  </si>
  <si>
    <t>LOAMA</t>
  </si>
  <si>
    <t>1915-W</t>
  </si>
  <si>
    <t>1916-W</t>
  </si>
  <si>
    <t>SMSRPMA</t>
  </si>
  <si>
    <t>1917-W</t>
  </si>
  <si>
    <t>1929-W</t>
  </si>
  <si>
    <t>1911-W</t>
  </si>
  <si>
    <t>Santa Maria Water Rights</t>
  </si>
  <si>
    <t>1918-W</t>
  </si>
  <si>
    <t>1919-WA</t>
  </si>
  <si>
    <t>1930-W</t>
  </si>
  <si>
    <t>1920-W</t>
  </si>
  <si>
    <t>1921-WA</t>
  </si>
  <si>
    <t>1931-W</t>
  </si>
  <si>
    <t>1943-W</t>
  </si>
  <si>
    <t>OCBPRLMA</t>
  </si>
  <si>
    <t>Interim Rate True-Up (Expiration)</t>
  </si>
  <si>
    <t>1923-W</t>
  </si>
  <si>
    <t>1932-W</t>
  </si>
  <si>
    <t>1958-W</t>
  </si>
  <si>
    <t>1961-W</t>
  </si>
  <si>
    <t>2025 Interim Rate</t>
  </si>
  <si>
    <t>1960-W</t>
  </si>
  <si>
    <t>2025 Supply Offset</t>
  </si>
  <si>
    <t>LOBMMA</t>
  </si>
  <si>
    <t>LOAdMA</t>
  </si>
  <si>
    <t>Revenue Requirement</t>
  </si>
  <si>
    <t>1953-W</t>
  </si>
  <si>
    <t>Not in Service prior to May 5 2025</t>
  </si>
  <si>
    <t>D.24-12-009 - last Adopted Rev Req</t>
  </si>
  <si>
    <t>1965-W</t>
  </si>
  <si>
    <t>D.25-01-036</t>
  </si>
  <si>
    <t>1974-W</t>
  </si>
  <si>
    <t>1975-W</t>
  </si>
  <si>
    <t>1985-W</t>
  </si>
  <si>
    <t>2026 Supply Offset</t>
  </si>
  <si>
    <t>1976-W</t>
  </si>
  <si>
    <t>1977-W</t>
  </si>
  <si>
    <t>1983-W</t>
  </si>
  <si>
    <t>2026 Supply Expense</t>
  </si>
  <si>
    <t>1978-W</t>
  </si>
  <si>
    <t>1984-W</t>
  </si>
  <si>
    <t>1979-W</t>
  </si>
  <si>
    <t>1981-W</t>
  </si>
  <si>
    <t>1980-W</t>
  </si>
  <si>
    <t>1982-W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</si>
</sst>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14" fontId="0" fillId="2" borderId="0" xfId="0" applyNumberFormat="1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3" borderId="0" xfId="0" applyFill="1" applyAlignment="1">
      <alignment horizontal="left"/>
    </xf>
    <xf numFmtId="165" fontId="0" fillId="3" borderId="0" xfId="0" applyNumberFormat="1" applyFill="1" applyAlignment="1">
      <alignment horizontal="center"/>
    </xf>
    <xf numFmtId="165" fontId="0" fillId="0" borderId="0" xfId="0" applyNumberFormat="1"/>
    <xf numFmtId="164" fontId="0" fillId="0" borderId="0" xfId="0" applyNumberFormat="1"/>
    <xf numFmtId="164" fontId="6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0CCFB-91A9-4514-91A0-D0E5A85F16B9}">
  <sheetPr>
    <tabColor theme="5" tint="0.39997558519241921"/>
  </sheetPr>
  <dimension ref="A1:S51"/>
  <sheetViews>
    <sheetView zoomScaleNormal="100" workbookViewId="0">
      <pane ySplit="3" topLeftCell="A4" activePane="bottomLeft" state="frozen"/>
      <selection activeCell="G35" sqref="G35"/>
      <selection pane="bottomLeft" activeCell="C22" sqref="C22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1.85546875" style="3" bestFit="1" customWidth="1"/>
  </cols>
  <sheetData>
    <row r="1" spans="1:19" x14ac:dyDescent="0.25">
      <c r="A1" s="1" t="s">
        <v>0</v>
      </c>
      <c r="D1"/>
      <c r="E1"/>
      <c r="F1">
        <v>25710.75021500924</v>
      </c>
      <c r="G1" s="21">
        <v>3037462141.5999999</v>
      </c>
      <c r="H1"/>
      <c r="I1" s="22">
        <f>-SUM(E$4:$I29)</f>
        <v>-20398947.821546234</v>
      </c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10</v>
      </c>
      <c r="B4" s="7" t="s">
        <v>11</v>
      </c>
      <c r="C4" s="8" t="s">
        <v>12</v>
      </c>
      <c r="D4" s="9" t="s">
        <v>13</v>
      </c>
      <c r="E4" s="10">
        <v>17621000</v>
      </c>
      <c r="F4" s="10"/>
      <c r="G4" s="10"/>
      <c r="H4" s="10"/>
      <c r="I4" s="10"/>
      <c r="J4" s="11">
        <v>44027</v>
      </c>
      <c r="K4" s="11">
        <v>43831</v>
      </c>
      <c r="L4" s="9"/>
    </row>
    <row r="5" spans="1:19" x14ac:dyDescent="0.25">
      <c r="A5" s="12" t="s">
        <v>14</v>
      </c>
      <c r="B5" s="12" t="s">
        <v>15</v>
      </c>
      <c r="C5" s="13" t="s">
        <v>16</v>
      </c>
      <c r="D5" s="14" t="s">
        <v>17</v>
      </c>
      <c r="E5" s="15"/>
      <c r="F5" s="15"/>
      <c r="G5" s="15"/>
      <c r="H5" s="15"/>
      <c r="I5" s="15"/>
      <c r="J5" s="16">
        <v>44027</v>
      </c>
      <c r="K5" s="16">
        <v>45138</v>
      </c>
      <c r="L5" s="16"/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15</v>
      </c>
      <c r="C6" s="13" t="s">
        <v>18</v>
      </c>
      <c r="D6" s="14" t="s">
        <v>19</v>
      </c>
      <c r="E6" s="15"/>
      <c r="F6" s="15"/>
      <c r="G6" s="15"/>
      <c r="H6" s="15"/>
      <c r="I6" s="15"/>
      <c r="J6" s="16">
        <v>44027</v>
      </c>
      <c r="K6" s="16">
        <v>45138</v>
      </c>
      <c r="L6" s="16"/>
      <c r="N6" s="3"/>
      <c r="O6" s="4"/>
      <c r="P6" s="4"/>
      <c r="Q6" s="4"/>
      <c r="R6" s="4"/>
      <c r="S6" s="4"/>
    </row>
    <row r="7" spans="1:19" x14ac:dyDescent="0.25">
      <c r="A7" s="12" t="s">
        <v>14</v>
      </c>
      <c r="B7" s="12" t="s">
        <v>15</v>
      </c>
      <c r="C7" s="13" t="s">
        <v>20</v>
      </c>
      <c r="D7" s="14" t="s">
        <v>17</v>
      </c>
      <c r="E7" s="15"/>
      <c r="F7" s="15"/>
      <c r="G7" s="15"/>
      <c r="H7" s="15"/>
      <c r="I7" s="15"/>
      <c r="J7" s="16">
        <v>44027</v>
      </c>
      <c r="K7" s="16">
        <v>45138</v>
      </c>
      <c r="L7" s="16">
        <v>45322</v>
      </c>
      <c r="N7" s="3"/>
      <c r="O7" s="4"/>
      <c r="P7" s="4"/>
      <c r="Q7" s="4"/>
      <c r="R7" s="4"/>
      <c r="S7" s="4"/>
    </row>
    <row r="8" spans="1:19" x14ac:dyDescent="0.25">
      <c r="A8" s="12" t="s">
        <v>14</v>
      </c>
      <c r="B8" s="12" t="s">
        <v>15</v>
      </c>
      <c r="C8" s="13" t="s">
        <v>21</v>
      </c>
      <c r="D8" s="14" t="s">
        <v>17</v>
      </c>
      <c r="E8" s="15"/>
      <c r="F8" s="15"/>
      <c r="G8" s="15"/>
      <c r="H8" s="15"/>
      <c r="I8" s="15"/>
      <c r="J8" s="16">
        <v>44027</v>
      </c>
      <c r="K8" s="16">
        <v>45138</v>
      </c>
      <c r="L8" s="16">
        <v>45322</v>
      </c>
    </row>
    <row r="9" spans="1:19" x14ac:dyDescent="0.25">
      <c r="A9" s="12" t="s">
        <v>14</v>
      </c>
      <c r="B9" s="12" t="s">
        <v>22</v>
      </c>
      <c r="C9" s="13" t="s">
        <v>23</v>
      </c>
      <c r="D9" s="14" t="s">
        <v>17</v>
      </c>
      <c r="E9" s="15"/>
      <c r="F9" s="15"/>
      <c r="G9" s="15"/>
      <c r="H9" s="15"/>
      <c r="I9" s="15"/>
      <c r="J9" s="16">
        <v>42935</v>
      </c>
      <c r="K9" s="16">
        <v>43415</v>
      </c>
      <c r="L9" s="16">
        <v>45900</v>
      </c>
      <c r="N9" s="3"/>
      <c r="O9" s="4"/>
      <c r="P9" s="4"/>
      <c r="Q9" s="4"/>
      <c r="R9" s="4"/>
      <c r="S9" s="4"/>
    </row>
    <row r="10" spans="1:19" x14ac:dyDescent="0.25">
      <c r="A10" s="12" t="s">
        <v>14</v>
      </c>
      <c r="B10" s="12" t="s">
        <v>24</v>
      </c>
      <c r="C10" s="13" t="s">
        <v>25</v>
      </c>
      <c r="D10" s="14" t="s">
        <v>17</v>
      </c>
      <c r="E10" s="15"/>
      <c r="F10" s="15"/>
      <c r="G10" s="15"/>
      <c r="H10" s="15"/>
      <c r="I10" s="15"/>
      <c r="J10" s="16">
        <v>43385</v>
      </c>
      <c r="K10" s="16">
        <v>44986</v>
      </c>
      <c r="L10" s="16">
        <v>48638</v>
      </c>
      <c r="N10" s="3"/>
      <c r="O10" s="4"/>
      <c r="P10" s="4"/>
      <c r="Q10" s="4"/>
      <c r="R10" s="4"/>
      <c r="S10" s="4"/>
    </row>
    <row r="11" spans="1:19" x14ac:dyDescent="0.25">
      <c r="A11" s="12" t="s">
        <v>14</v>
      </c>
      <c r="B11" s="12" t="s">
        <v>15</v>
      </c>
      <c r="C11" s="13" t="s">
        <v>26</v>
      </c>
      <c r="D11" s="14" t="s">
        <v>17</v>
      </c>
      <c r="E11" s="15"/>
      <c r="F11" s="15"/>
      <c r="G11" s="15"/>
      <c r="H11" s="15"/>
      <c r="I11" s="15"/>
      <c r="J11" s="16">
        <v>44027</v>
      </c>
      <c r="K11" s="16">
        <v>45138</v>
      </c>
      <c r="L11" s="16">
        <f>EDATE(K11,12)</f>
        <v>45504</v>
      </c>
      <c r="O11" s="4"/>
    </row>
    <row r="12" spans="1:19" x14ac:dyDescent="0.25">
      <c r="A12" s="12" t="s">
        <v>14</v>
      </c>
      <c r="B12" s="12" t="s">
        <v>15</v>
      </c>
      <c r="C12" s="13" t="s">
        <v>23</v>
      </c>
      <c r="D12" s="14" t="s">
        <v>17</v>
      </c>
      <c r="E12" s="15"/>
      <c r="F12" s="15"/>
      <c r="G12" s="15"/>
      <c r="H12" s="15"/>
      <c r="I12" s="15"/>
      <c r="J12" s="16">
        <v>44027</v>
      </c>
      <c r="K12" s="16">
        <v>45138</v>
      </c>
      <c r="L12" s="16">
        <v>45900</v>
      </c>
    </row>
    <row r="13" spans="1:19" x14ac:dyDescent="0.25">
      <c r="A13" s="12" t="s">
        <v>14</v>
      </c>
      <c r="B13" s="12" t="s">
        <v>27</v>
      </c>
      <c r="C13" s="13" t="s">
        <v>28</v>
      </c>
      <c r="D13" s="14" t="s">
        <v>17</v>
      </c>
      <c r="E13" s="15"/>
      <c r="F13" s="15"/>
      <c r="G13" s="15"/>
      <c r="H13" s="15"/>
      <c r="I13" s="15"/>
      <c r="J13" s="16">
        <v>45107</v>
      </c>
      <c r="K13" s="16">
        <v>45138</v>
      </c>
      <c r="L13" s="16">
        <v>45412</v>
      </c>
    </row>
    <row r="14" spans="1:19" x14ac:dyDescent="0.25">
      <c r="A14" s="12" t="s">
        <v>14</v>
      </c>
      <c r="B14" s="12" t="s">
        <v>29</v>
      </c>
      <c r="C14" s="13" t="s">
        <v>30</v>
      </c>
      <c r="D14" s="14" t="s">
        <v>17</v>
      </c>
      <c r="E14" s="15"/>
      <c r="F14" s="15"/>
      <c r="G14" s="15"/>
      <c r="H14" s="15"/>
      <c r="I14" s="15"/>
      <c r="J14" s="16">
        <v>45208</v>
      </c>
      <c r="K14" s="16">
        <v>45212</v>
      </c>
      <c r="L14" s="16">
        <v>46307</v>
      </c>
    </row>
    <row r="15" spans="1:19" x14ac:dyDescent="0.25">
      <c r="A15" s="12" t="s">
        <v>14</v>
      </c>
      <c r="B15" s="12" t="s">
        <v>31</v>
      </c>
      <c r="C15" s="13" t="s">
        <v>32</v>
      </c>
      <c r="D15" s="14" t="s">
        <v>13</v>
      </c>
      <c r="E15" s="15">
        <v>-53896.728349883109</v>
      </c>
      <c r="F15" s="15"/>
      <c r="G15" s="15"/>
      <c r="H15" s="15"/>
      <c r="I15" s="15"/>
      <c r="J15" s="16">
        <v>45250</v>
      </c>
      <c r="K15" s="16">
        <v>45292</v>
      </c>
      <c r="L15" s="16"/>
    </row>
    <row r="16" spans="1:19" x14ac:dyDescent="0.25">
      <c r="A16" s="12" t="s">
        <v>14</v>
      </c>
      <c r="B16" s="12" t="s">
        <v>33</v>
      </c>
      <c r="C16" s="13" t="s">
        <v>28</v>
      </c>
      <c r="D16" s="14" t="s">
        <v>17</v>
      </c>
      <c r="E16" s="15"/>
      <c r="F16" s="15"/>
      <c r="G16" s="15"/>
      <c r="H16" s="15"/>
      <c r="I16" s="15"/>
      <c r="J16" s="16">
        <v>45366</v>
      </c>
      <c r="K16" s="16">
        <v>45413</v>
      </c>
      <c r="L16" s="16">
        <v>45962</v>
      </c>
    </row>
    <row r="17" spans="1:12" x14ac:dyDescent="0.25">
      <c r="A17" s="12" t="s">
        <v>14</v>
      </c>
      <c r="B17" s="12" t="s">
        <v>34</v>
      </c>
      <c r="C17" s="13" t="s">
        <v>35</v>
      </c>
      <c r="D17" s="14" t="s">
        <v>13</v>
      </c>
      <c r="E17" s="15">
        <v>-3981.080330491066</v>
      </c>
      <c r="F17" s="15"/>
      <c r="G17" s="15"/>
      <c r="H17" s="15"/>
      <c r="I17" s="15"/>
      <c r="J17" s="16">
        <v>45433</v>
      </c>
      <c r="K17" s="16">
        <v>45474</v>
      </c>
      <c r="L17" s="16">
        <v>45657</v>
      </c>
    </row>
    <row r="18" spans="1:12" x14ac:dyDescent="0.25">
      <c r="A18" s="12" t="s">
        <v>14</v>
      </c>
      <c r="B18" s="12" t="s">
        <v>98</v>
      </c>
      <c r="C18" s="13" t="s">
        <v>36</v>
      </c>
      <c r="D18" s="14" t="s">
        <v>13</v>
      </c>
      <c r="E18" s="15"/>
      <c r="F18" s="15">
        <v>2835825.6302266084</v>
      </c>
      <c r="G18" s="15"/>
      <c r="H18" s="15"/>
      <c r="I18" s="15"/>
      <c r="J18" s="16">
        <v>45152</v>
      </c>
      <c r="K18" s="16">
        <v>45689</v>
      </c>
      <c r="L18" s="16"/>
    </row>
    <row r="19" spans="1:12" x14ac:dyDescent="0.25">
      <c r="A19" s="12" t="s">
        <v>14</v>
      </c>
      <c r="B19" s="12" t="s">
        <v>98</v>
      </c>
      <c r="C19" s="12" t="s">
        <v>37</v>
      </c>
      <c r="D19" s="14" t="s">
        <v>19</v>
      </c>
      <c r="E19" s="15"/>
      <c r="F19" s="15"/>
      <c r="G19" s="15"/>
      <c r="H19" s="15"/>
      <c r="I19" s="15"/>
      <c r="J19" s="16">
        <v>45152</v>
      </c>
      <c r="K19" s="16">
        <v>45689</v>
      </c>
      <c r="L19" s="16">
        <v>45717</v>
      </c>
    </row>
    <row r="20" spans="1:12" x14ac:dyDescent="0.25">
      <c r="A20" s="12" t="s">
        <v>14</v>
      </c>
      <c r="B20" s="12" t="s">
        <v>98</v>
      </c>
      <c r="C20" s="13" t="s">
        <v>38</v>
      </c>
      <c r="D20" s="14" t="s">
        <v>19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45717</v>
      </c>
    </row>
    <row r="21" spans="1:12" x14ac:dyDescent="0.25">
      <c r="A21" s="12" t="s">
        <v>14</v>
      </c>
      <c r="B21" s="12" t="s">
        <v>98</v>
      </c>
      <c r="C21" s="13" t="s">
        <v>39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45935</v>
      </c>
    </row>
    <row r="22" spans="1:12" x14ac:dyDescent="0.25">
      <c r="A22" s="12" t="s">
        <v>14</v>
      </c>
      <c r="B22" s="12" t="s">
        <v>98</v>
      </c>
      <c r="C22" s="13" t="s">
        <v>40</v>
      </c>
      <c r="D22" s="14" t="s">
        <v>17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46054</v>
      </c>
    </row>
    <row r="23" spans="1:12" x14ac:dyDescent="0.25">
      <c r="A23" s="12" t="s">
        <v>14</v>
      </c>
      <c r="B23" s="12" t="s">
        <v>98</v>
      </c>
      <c r="C23" s="13" t="s">
        <v>41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46054</v>
      </c>
    </row>
    <row r="24" spans="1:12" x14ac:dyDescent="0.25">
      <c r="A24" s="12" t="s">
        <v>14</v>
      </c>
      <c r="B24" s="12" t="s">
        <v>98</v>
      </c>
      <c r="C24" s="13" t="s">
        <v>42</v>
      </c>
      <c r="D24" s="14" t="s">
        <v>17</v>
      </c>
      <c r="E24" s="15"/>
      <c r="F24" s="15"/>
      <c r="G24" s="15"/>
      <c r="H24" s="15"/>
      <c r="I24" s="15"/>
      <c r="J24" s="16">
        <v>45152</v>
      </c>
      <c r="K24" s="16">
        <v>45689</v>
      </c>
      <c r="L24" s="16">
        <v>46054</v>
      </c>
    </row>
    <row r="25" spans="1:12" x14ac:dyDescent="0.25">
      <c r="A25" s="12" t="s">
        <v>14</v>
      </c>
      <c r="B25" s="12" t="s">
        <v>98</v>
      </c>
      <c r="C25" s="12" t="s">
        <v>43</v>
      </c>
      <c r="D25" s="14" t="s">
        <v>17</v>
      </c>
      <c r="E25" s="15"/>
      <c r="F25" s="15"/>
      <c r="G25" s="15"/>
      <c r="H25" s="15"/>
      <c r="I25" s="15"/>
      <c r="J25" s="16">
        <v>45152</v>
      </c>
      <c r="K25" s="16">
        <v>45689</v>
      </c>
      <c r="L25" s="16">
        <v>46054</v>
      </c>
    </row>
    <row r="26" spans="1:12" x14ac:dyDescent="0.25">
      <c r="A26" s="12" t="s">
        <v>14</v>
      </c>
      <c r="B26" s="12" t="s">
        <v>98</v>
      </c>
      <c r="C26" s="13" t="s">
        <v>44</v>
      </c>
      <c r="D26" s="14" t="s">
        <v>17</v>
      </c>
      <c r="E26" s="15"/>
      <c r="F26" s="15"/>
      <c r="G26" s="15"/>
      <c r="H26" s="15"/>
      <c r="I26" s="15"/>
      <c r="J26" s="16">
        <v>45152</v>
      </c>
      <c r="K26" s="16">
        <v>45689</v>
      </c>
      <c r="L26" s="16">
        <v>46054</v>
      </c>
    </row>
    <row r="27" spans="1:12" x14ac:dyDescent="0.25">
      <c r="A27" s="12" t="s">
        <v>14</v>
      </c>
      <c r="B27" s="12" t="s">
        <v>98</v>
      </c>
      <c r="C27" s="13" t="s">
        <v>45</v>
      </c>
      <c r="D27" s="14" t="s">
        <v>17</v>
      </c>
      <c r="E27" s="15"/>
      <c r="F27" s="15"/>
      <c r="G27" s="15"/>
      <c r="H27" s="15"/>
      <c r="I27" s="15"/>
      <c r="J27" s="16">
        <v>45152</v>
      </c>
      <c r="K27" s="16">
        <v>45689</v>
      </c>
      <c r="L27" s="16">
        <v>45935</v>
      </c>
    </row>
    <row r="28" spans="1:12" x14ac:dyDescent="0.25">
      <c r="A28" s="12" t="s">
        <v>14</v>
      </c>
      <c r="B28" s="12" t="s">
        <v>86</v>
      </c>
      <c r="C28" s="13" t="s">
        <v>28</v>
      </c>
      <c r="D28" s="14" t="s">
        <v>17</v>
      </c>
      <c r="E28" s="15"/>
      <c r="F28" s="15"/>
      <c r="G28" s="15"/>
      <c r="H28" s="15"/>
      <c r="I28" s="15"/>
      <c r="J28" s="16">
        <v>45747</v>
      </c>
      <c r="K28" s="16">
        <v>45778</v>
      </c>
      <c r="L28" s="16">
        <v>46143</v>
      </c>
    </row>
    <row r="29" spans="1:12" x14ac:dyDescent="0.25">
      <c r="A29" s="12" t="s">
        <v>14</v>
      </c>
      <c r="B29" s="12" t="s">
        <v>87</v>
      </c>
      <c r="C29" s="13" t="s">
        <v>88</v>
      </c>
      <c r="D29" s="14" t="s">
        <v>17</v>
      </c>
      <c r="E29" s="15"/>
      <c r="F29" s="15"/>
      <c r="G29" s="15"/>
      <c r="H29" s="15"/>
      <c r="I29" s="15"/>
      <c r="J29" s="16">
        <v>45761</v>
      </c>
      <c r="K29" s="16">
        <v>45778</v>
      </c>
      <c r="L29" s="16">
        <v>46143</v>
      </c>
    </row>
    <row r="30" spans="1:12" x14ac:dyDescent="0.25">
      <c r="A30" s="12" t="s">
        <v>14</v>
      </c>
      <c r="B30" s="12" t="s">
        <v>99</v>
      </c>
      <c r="C30" s="13" t="s">
        <v>47</v>
      </c>
      <c r="D30" s="14" t="s">
        <v>13</v>
      </c>
      <c r="E30" s="15"/>
      <c r="F30" s="15"/>
      <c r="G30" s="23">
        <v>2274340.2518630102</v>
      </c>
      <c r="H30" s="15"/>
      <c r="I30" s="15"/>
      <c r="J30" s="16">
        <v>45971</v>
      </c>
      <c r="K30" s="16">
        <v>46023</v>
      </c>
      <c r="L30" s="16"/>
    </row>
    <row r="31" spans="1:12" x14ac:dyDescent="0.25">
      <c r="A31" s="12" t="s">
        <v>46</v>
      </c>
      <c r="B31" s="12" t="s">
        <v>98</v>
      </c>
      <c r="C31" s="13" t="s">
        <v>48</v>
      </c>
      <c r="D31" s="14" t="s">
        <v>13</v>
      </c>
      <c r="E31" s="15"/>
      <c r="F31" s="15"/>
      <c r="G31" s="15"/>
      <c r="H31" s="15"/>
      <c r="I31" s="15"/>
      <c r="J31" s="16">
        <v>45152</v>
      </c>
      <c r="K31" s="16">
        <v>46388</v>
      </c>
      <c r="L31" s="16"/>
    </row>
    <row r="32" spans="1:12" x14ac:dyDescent="0.25">
      <c r="A32" s="12"/>
      <c r="B32" s="12"/>
      <c r="C32" s="13"/>
      <c r="D32" s="14"/>
      <c r="E32" s="15"/>
      <c r="F32" s="15"/>
      <c r="G32" s="15"/>
      <c r="H32" s="15"/>
      <c r="I32" s="15"/>
      <c r="J32" s="16"/>
      <c r="K32" s="16"/>
      <c r="L32" s="16"/>
    </row>
    <row r="33" spans="1:12" x14ac:dyDescent="0.25">
      <c r="A33" s="12"/>
      <c r="B33" s="12"/>
      <c r="C33" s="13"/>
      <c r="D33" s="14"/>
      <c r="E33" s="15"/>
      <c r="F33" s="15"/>
      <c r="G33" s="15"/>
      <c r="H33" s="15"/>
      <c r="I33" s="15"/>
      <c r="J33" s="16"/>
      <c r="K33" s="16"/>
      <c r="L33" s="16"/>
    </row>
    <row r="34" spans="1:12" x14ac:dyDescent="0.25">
      <c r="A34" s="12"/>
      <c r="B34" s="12"/>
      <c r="C34" s="13"/>
      <c r="D34" s="14"/>
      <c r="E34" s="15"/>
      <c r="F34" s="15"/>
      <c r="G34" s="15"/>
      <c r="H34" s="15"/>
      <c r="I34" s="15"/>
      <c r="J34" s="16"/>
      <c r="K34" s="16"/>
      <c r="L34" s="16"/>
    </row>
    <row r="35" spans="1:12" x14ac:dyDescent="0.25">
      <c r="A35" s="12"/>
      <c r="B35" s="12"/>
      <c r="C35" s="13"/>
      <c r="D35" s="14"/>
      <c r="E35" s="15"/>
      <c r="F35" s="15"/>
      <c r="G35" s="15"/>
      <c r="H35" s="15"/>
      <c r="I35" s="15"/>
      <c r="J35" s="16"/>
      <c r="K35" s="16"/>
      <c r="L35" s="16"/>
    </row>
    <row r="36" spans="1:12" x14ac:dyDescent="0.25">
      <c r="A36" s="12"/>
      <c r="B36" s="12"/>
      <c r="C36" s="13"/>
      <c r="D36" s="14"/>
      <c r="E36" s="15"/>
      <c r="F36" s="15"/>
      <c r="G36" s="15"/>
      <c r="H36" s="15"/>
      <c r="I36" s="15"/>
      <c r="J36" s="16"/>
      <c r="K36" s="16"/>
      <c r="L36" s="16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6"/>
      <c r="K38" s="16"/>
      <c r="L38" s="16"/>
    </row>
    <row r="39" spans="1:12" x14ac:dyDescent="0.25">
      <c r="A39" s="12"/>
      <c r="B39" s="12"/>
      <c r="C39" s="13"/>
      <c r="D39" s="14"/>
      <c r="E39" s="15"/>
      <c r="F39" s="15"/>
      <c r="G39" s="15"/>
      <c r="H39" s="15"/>
      <c r="I39" s="15"/>
      <c r="J39" s="16"/>
      <c r="K39" s="16"/>
      <c r="L39" s="16"/>
    </row>
    <row r="40" spans="1:12" x14ac:dyDescent="0.25">
      <c r="A40" s="12"/>
      <c r="B40" s="12"/>
      <c r="C40" s="13"/>
      <c r="D40" s="14"/>
      <c r="E40" s="15"/>
      <c r="F40" s="15"/>
      <c r="G40" s="15"/>
      <c r="H40" s="15"/>
      <c r="I40" s="15"/>
      <c r="J40" s="16"/>
      <c r="K40" s="16"/>
      <c r="L40" s="16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7" t="s">
        <v>49</v>
      </c>
      <c r="B51" s="17" t="s">
        <v>49</v>
      </c>
      <c r="C51" s="17" t="s">
        <v>49</v>
      </c>
      <c r="D51" s="17" t="s">
        <v>49</v>
      </c>
      <c r="E51" s="17" t="s">
        <v>49</v>
      </c>
      <c r="F51" s="17" t="s">
        <v>49</v>
      </c>
      <c r="G51" s="17" t="s">
        <v>49</v>
      </c>
      <c r="H51" s="17" t="s">
        <v>49</v>
      </c>
      <c r="I51" s="17" t="s">
        <v>49</v>
      </c>
      <c r="J51" s="17" t="s">
        <v>49</v>
      </c>
      <c r="K51" s="17" t="s">
        <v>49</v>
      </c>
      <c r="L51" s="17" t="s">
        <v>49</v>
      </c>
    </row>
  </sheetData>
  <dataValidations count="3">
    <dataValidation type="list" allowBlank="1" showInputMessage="1" showErrorMessage="1" sqref="A7:A8" xr:uid="{4851F75E-2893-4FA0-8B93-CA1508B2456F}">
      <formula1>$M$5:$M$8</formula1>
    </dataValidation>
    <dataValidation type="list" allowBlank="1" showInputMessage="1" showErrorMessage="1" sqref="D39 D30:D31" xr:uid="{58C88264-50AC-46F6-8B14-DCE67799F937}">
      <formula1>#REF!</formula1>
    </dataValidation>
    <dataValidation type="list" allowBlank="1" showInputMessage="1" showErrorMessage="1" sqref="A39 A31" xr:uid="{A59AE2A3-F10E-48EE-B60A-D3BC94522B36}">
      <formula1>$N$5:$N$10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86387-FC9F-4771-8F26-AC45D05007B3}">
  <sheetPr>
    <tabColor theme="5" tint="0.39997558519241921"/>
  </sheetPr>
  <dimension ref="A1:S52"/>
  <sheetViews>
    <sheetView topLeftCell="A7" zoomScaleNormal="100" workbookViewId="0">
      <selection activeCell="D39" sqref="D39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9.5703125" style="3" bestFit="1" customWidth="1"/>
  </cols>
  <sheetData>
    <row r="1" spans="1:19" x14ac:dyDescent="0.25">
      <c r="A1" s="1" t="s">
        <v>0</v>
      </c>
      <c r="D1" s="18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50</v>
      </c>
      <c r="B4" s="7" t="s">
        <v>51</v>
      </c>
      <c r="C4" s="8" t="s">
        <v>52</v>
      </c>
      <c r="D4" s="9" t="s">
        <v>13</v>
      </c>
      <c r="E4" s="10">
        <v>7148407.7120539015</v>
      </c>
      <c r="F4" s="10"/>
      <c r="G4" s="10"/>
      <c r="H4" s="10"/>
      <c r="I4" s="10"/>
      <c r="J4" s="11">
        <v>45245</v>
      </c>
      <c r="K4" s="11">
        <v>45292</v>
      </c>
      <c r="L4" s="9" t="s">
        <v>53</v>
      </c>
      <c r="N4" s="3"/>
      <c r="O4" s="4"/>
      <c r="P4" s="4"/>
      <c r="Q4" s="4"/>
      <c r="R4" s="4"/>
      <c r="S4" s="4"/>
    </row>
    <row r="5" spans="1:19" x14ac:dyDescent="0.25">
      <c r="A5" s="12" t="s">
        <v>14</v>
      </c>
      <c r="B5" s="12" t="s">
        <v>15</v>
      </c>
      <c r="C5" s="13" t="s">
        <v>20</v>
      </c>
      <c r="D5" s="14" t="s">
        <v>17</v>
      </c>
      <c r="E5" s="15"/>
      <c r="F5" s="15"/>
      <c r="G5" s="15"/>
      <c r="H5" s="15"/>
      <c r="I5" s="15"/>
      <c r="J5" s="16">
        <v>44027</v>
      </c>
      <c r="K5" s="16">
        <v>45138</v>
      </c>
      <c r="L5" s="16">
        <v>45322</v>
      </c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15</v>
      </c>
      <c r="C6" s="13" t="s">
        <v>21</v>
      </c>
      <c r="D6" s="14" t="s">
        <v>17</v>
      </c>
      <c r="E6" s="15"/>
      <c r="F6" s="15"/>
      <c r="G6" s="15"/>
      <c r="H6" s="15"/>
      <c r="I6" s="15"/>
      <c r="J6" s="16">
        <v>44027</v>
      </c>
      <c r="K6" s="16">
        <v>45138</v>
      </c>
      <c r="L6" s="16">
        <v>45322</v>
      </c>
    </row>
    <row r="7" spans="1:19" x14ac:dyDescent="0.25">
      <c r="A7" s="12" t="s">
        <v>14</v>
      </c>
      <c r="B7" s="12" t="s">
        <v>15</v>
      </c>
      <c r="C7" s="13" t="s">
        <v>37</v>
      </c>
      <c r="D7" s="14" t="s">
        <v>17</v>
      </c>
      <c r="E7" s="15"/>
      <c r="F7" s="15"/>
      <c r="G7" s="15"/>
      <c r="H7" s="15"/>
      <c r="I7" s="15"/>
      <c r="J7" s="16">
        <v>44027</v>
      </c>
      <c r="K7" s="16">
        <v>45138</v>
      </c>
      <c r="L7" s="16">
        <f>EOMONTH(K7,12)</f>
        <v>45504</v>
      </c>
    </row>
    <row r="8" spans="1:19" x14ac:dyDescent="0.25">
      <c r="A8" s="12" t="s">
        <v>14</v>
      </c>
      <c r="B8" s="12" t="s">
        <v>15</v>
      </c>
      <c r="C8" s="13" t="s">
        <v>26</v>
      </c>
      <c r="D8" s="14" t="s">
        <v>17</v>
      </c>
      <c r="E8" s="15"/>
      <c r="F8" s="15"/>
      <c r="G8" s="15"/>
      <c r="H8" s="15"/>
      <c r="I8" s="15"/>
      <c r="J8" s="16">
        <v>44027</v>
      </c>
      <c r="K8" s="16">
        <v>45138</v>
      </c>
      <c r="L8" s="16">
        <v>45504</v>
      </c>
    </row>
    <row r="9" spans="1:19" x14ac:dyDescent="0.25">
      <c r="A9" s="12" t="s">
        <v>14</v>
      </c>
      <c r="B9" s="12" t="s">
        <v>15</v>
      </c>
      <c r="C9" s="13" t="s">
        <v>41</v>
      </c>
      <c r="D9" s="14" t="s">
        <v>17</v>
      </c>
      <c r="E9" s="15"/>
      <c r="F9" s="15"/>
      <c r="G9" s="15"/>
      <c r="H9" s="15"/>
      <c r="I9" s="15"/>
      <c r="J9" s="16">
        <v>44027</v>
      </c>
      <c r="K9" s="16">
        <v>45138</v>
      </c>
      <c r="L9" s="16">
        <v>45504</v>
      </c>
    </row>
    <row r="10" spans="1:19" x14ac:dyDescent="0.25">
      <c r="A10" s="12" t="s">
        <v>14</v>
      </c>
      <c r="B10" s="12" t="s">
        <v>15</v>
      </c>
      <c r="C10" s="13" t="s">
        <v>16</v>
      </c>
      <c r="D10" s="14" t="s">
        <v>17</v>
      </c>
      <c r="E10" s="15"/>
      <c r="F10" s="15"/>
      <c r="G10" s="15"/>
      <c r="H10" s="15"/>
      <c r="I10" s="15"/>
      <c r="J10" s="16">
        <v>44027</v>
      </c>
      <c r="K10" s="16">
        <v>45138</v>
      </c>
      <c r="L10" s="16"/>
    </row>
    <row r="11" spans="1:19" x14ac:dyDescent="0.25">
      <c r="A11" s="12" t="s">
        <v>14</v>
      </c>
      <c r="B11" s="12" t="s">
        <v>15</v>
      </c>
      <c r="C11" s="13" t="s">
        <v>18</v>
      </c>
      <c r="D11" s="14" t="s">
        <v>19</v>
      </c>
      <c r="E11" s="15"/>
      <c r="F11" s="15"/>
      <c r="G11" s="15"/>
      <c r="H11" s="15"/>
      <c r="I11" s="15"/>
      <c r="J11" s="16">
        <v>44027</v>
      </c>
      <c r="K11" s="16">
        <v>45138</v>
      </c>
      <c r="L11" s="16"/>
    </row>
    <row r="12" spans="1:19" x14ac:dyDescent="0.25">
      <c r="A12" s="12" t="s">
        <v>14</v>
      </c>
      <c r="B12" s="12" t="s">
        <v>54</v>
      </c>
      <c r="C12" s="13" t="s">
        <v>30</v>
      </c>
      <c r="D12" s="14" t="s">
        <v>17</v>
      </c>
      <c r="E12" s="15"/>
      <c r="F12" s="15"/>
      <c r="G12" s="15"/>
      <c r="H12" s="15"/>
      <c r="I12" s="15"/>
      <c r="J12" s="16">
        <v>45196</v>
      </c>
      <c r="K12" s="16">
        <v>45209</v>
      </c>
      <c r="L12" s="16">
        <v>46304</v>
      </c>
    </row>
    <row r="13" spans="1:19" x14ac:dyDescent="0.25">
      <c r="A13" s="12" t="s">
        <v>14</v>
      </c>
      <c r="B13" s="12" t="s">
        <v>55</v>
      </c>
      <c r="C13" s="13" t="s">
        <v>56</v>
      </c>
      <c r="D13" s="14" t="s">
        <v>13</v>
      </c>
      <c r="E13" s="15">
        <v>288543.30634509306</v>
      </c>
      <c r="F13" s="15"/>
      <c r="G13" s="15"/>
      <c r="H13" s="15"/>
      <c r="I13" s="15"/>
      <c r="J13" s="16">
        <v>45258</v>
      </c>
      <c r="K13" s="16">
        <v>45292</v>
      </c>
      <c r="L13" s="16"/>
    </row>
    <row r="14" spans="1:19" x14ac:dyDescent="0.25">
      <c r="A14" s="12" t="s">
        <v>14</v>
      </c>
      <c r="B14" s="12" t="s">
        <v>33</v>
      </c>
      <c r="C14" s="13" t="s">
        <v>28</v>
      </c>
      <c r="D14" s="14" t="s">
        <v>17</v>
      </c>
      <c r="E14" s="15"/>
      <c r="F14" s="15"/>
      <c r="G14" s="15"/>
      <c r="H14" s="15"/>
      <c r="I14" s="15"/>
      <c r="J14" s="16">
        <v>45366</v>
      </c>
      <c r="K14" s="16">
        <v>45413</v>
      </c>
      <c r="L14" s="16">
        <v>45777</v>
      </c>
      <c r="N14" s="3"/>
      <c r="O14" s="4"/>
      <c r="P14" s="4"/>
      <c r="Q14" s="4"/>
      <c r="R14" s="4"/>
      <c r="S14" s="4"/>
    </row>
    <row r="15" spans="1:19" x14ac:dyDescent="0.25">
      <c r="A15" s="12" t="s">
        <v>14</v>
      </c>
      <c r="B15" s="12" t="s">
        <v>34</v>
      </c>
      <c r="C15" s="13" t="s">
        <v>35</v>
      </c>
      <c r="D15" s="14" t="s">
        <v>13</v>
      </c>
      <c r="E15" s="15">
        <v>-3450.4675030149519</v>
      </c>
      <c r="F15" s="15"/>
      <c r="G15" s="15"/>
      <c r="H15" s="15"/>
      <c r="I15" s="15"/>
      <c r="J15" s="16">
        <v>45433</v>
      </c>
      <c r="K15" s="16">
        <v>45474</v>
      </c>
      <c r="L15" s="16"/>
      <c r="O15" s="4"/>
    </row>
    <row r="16" spans="1:19" x14ac:dyDescent="0.25">
      <c r="A16" s="12" t="s">
        <v>14</v>
      </c>
      <c r="B16" s="12" t="s">
        <v>57</v>
      </c>
      <c r="C16" s="13" t="s">
        <v>58</v>
      </c>
      <c r="D16" s="14" t="s">
        <v>13</v>
      </c>
      <c r="E16" s="15">
        <v>210598.60830591433</v>
      </c>
      <c r="F16" s="15"/>
      <c r="G16" s="15"/>
      <c r="H16" s="15"/>
      <c r="I16" s="15"/>
      <c r="J16" s="16">
        <v>45433</v>
      </c>
      <c r="K16" s="16">
        <v>45474</v>
      </c>
      <c r="L16" s="16"/>
    </row>
    <row r="17" spans="1:12" x14ac:dyDescent="0.25">
      <c r="A17" s="12" t="s">
        <v>14</v>
      </c>
      <c r="B17" s="12" t="s">
        <v>98</v>
      </c>
      <c r="C17" s="13" t="s">
        <v>36</v>
      </c>
      <c r="D17" s="14" t="s">
        <v>13</v>
      </c>
      <c r="E17" s="15"/>
      <c r="F17" s="23">
        <v>715390.82831886038</v>
      </c>
      <c r="G17" s="15"/>
      <c r="H17" s="15"/>
      <c r="I17" s="15"/>
      <c r="J17" s="16">
        <v>45152</v>
      </c>
      <c r="K17" s="16">
        <v>45689</v>
      </c>
      <c r="L17" s="16"/>
    </row>
    <row r="18" spans="1:12" x14ac:dyDescent="0.25">
      <c r="A18" s="12" t="s">
        <v>14</v>
      </c>
      <c r="B18" s="12" t="s">
        <v>98</v>
      </c>
      <c r="C18" s="12" t="s">
        <v>37</v>
      </c>
      <c r="D18" s="14" t="s">
        <v>17</v>
      </c>
      <c r="E18" s="15"/>
      <c r="F18" s="15"/>
      <c r="G18" s="15"/>
      <c r="H18" s="15"/>
      <c r="I18" s="15"/>
      <c r="J18" s="16">
        <v>45152</v>
      </c>
      <c r="K18" s="16">
        <v>45689</v>
      </c>
      <c r="L18" s="16">
        <v>46054</v>
      </c>
    </row>
    <row r="19" spans="1:12" x14ac:dyDescent="0.25">
      <c r="A19" s="12" t="s">
        <v>14</v>
      </c>
      <c r="B19" s="12" t="s">
        <v>98</v>
      </c>
      <c r="C19" s="13" t="s">
        <v>38</v>
      </c>
      <c r="D19" s="14" t="s">
        <v>19</v>
      </c>
      <c r="E19" s="15"/>
      <c r="F19" s="15"/>
      <c r="G19" s="15"/>
      <c r="H19" s="15"/>
      <c r="I19" s="15"/>
      <c r="J19" s="16">
        <v>45152</v>
      </c>
      <c r="K19" s="16">
        <v>45689</v>
      </c>
      <c r="L19" s="16">
        <v>45717</v>
      </c>
    </row>
    <row r="20" spans="1:12" x14ac:dyDescent="0.25">
      <c r="A20" s="12" t="s">
        <v>14</v>
      </c>
      <c r="B20" s="12" t="s">
        <v>98</v>
      </c>
      <c r="C20" s="13" t="s">
        <v>39</v>
      </c>
      <c r="D20" s="14" t="s">
        <v>17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45935</v>
      </c>
    </row>
    <row r="21" spans="1:12" x14ac:dyDescent="0.25">
      <c r="A21" s="12" t="s">
        <v>14</v>
      </c>
      <c r="B21" s="12" t="s">
        <v>98</v>
      </c>
      <c r="C21" s="13" t="s">
        <v>40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46054</v>
      </c>
    </row>
    <row r="22" spans="1:12" x14ac:dyDescent="0.25">
      <c r="A22" s="12" t="s">
        <v>14</v>
      </c>
      <c r="B22" s="12" t="s">
        <v>98</v>
      </c>
      <c r="C22" s="13" t="s">
        <v>41</v>
      </c>
      <c r="D22" s="14" t="s">
        <v>17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46054</v>
      </c>
    </row>
    <row r="23" spans="1:12" x14ac:dyDescent="0.25">
      <c r="A23" s="12" t="s">
        <v>14</v>
      </c>
      <c r="B23" s="12" t="s">
        <v>98</v>
      </c>
      <c r="C23" s="13" t="s">
        <v>42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46054</v>
      </c>
    </row>
    <row r="24" spans="1:12" x14ac:dyDescent="0.25">
      <c r="A24" s="12" t="s">
        <v>14</v>
      </c>
      <c r="B24" s="12" t="s">
        <v>98</v>
      </c>
      <c r="C24" s="12" t="s">
        <v>43</v>
      </c>
      <c r="D24" s="14" t="s">
        <v>17</v>
      </c>
      <c r="E24" s="15"/>
      <c r="F24" s="15"/>
      <c r="G24" s="15"/>
      <c r="H24" s="15"/>
      <c r="I24" s="15"/>
      <c r="J24" s="16">
        <v>45152</v>
      </c>
      <c r="K24" s="16">
        <v>45689</v>
      </c>
      <c r="L24" s="16">
        <v>46054</v>
      </c>
    </row>
    <row r="25" spans="1:12" x14ac:dyDescent="0.25">
      <c r="A25" s="12" t="s">
        <v>14</v>
      </c>
      <c r="B25" s="12" t="s">
        <v>98</v>
      </c>
      <c r="C25" s="13" t="s">
        <v>44</v>
      </c>
      <c r="D25" s="14" t="s">
        <v>17</v>
      </c>
      <c r="E25" s="15"/>
      <c r="F25" s="15"/>
      <c r="G25" s="15"/>
      <c r="H25" s="15"/>
      <c r="I25" s="15"/>
      <c r="J25" s="16">
        <v>45152</v>
      </c>
      <c r="K25" s="16">
        <v>45689</v>
      </c>
      <c r="L25" s="16">
        <v>46054</v>
      </c>
    </row>
    <row r="26" spans="1:12" x14ac:dyDescent="0.25">
      <c r="A26" s="12" t="s">
        <v>14</v>
      </c>
      <c r="B26" s="12" t="s">
        <v>98</v>
      </c>
      <c r="C26" s="13" t="s">
        <v>45</v>
      </c>
      <c r="D26" s="14" t="s">
        <v>17</v>
      </c>
      <c r="E26" s="15"/>
      <c r="F26" s="15"/>
      <c r="G26" s="15"/>
      <c r="H26" s="15"/>
      <c r="I26" s="15"/>
      <c r="J26" s="16">
        <v>45152</v>
      </c>
      <c r="K26" s="16">
        <v>45689</v>
      </c>
      <c r="L26" s="16">
        <v>45935</v>
      </c>
    </row>
    <row r="27" spans="1:12" x14ac:dyDescent="0.25">
      <c r="A27" s="12" t="s">
        <v>14</v>
      </c>
      <c r="B27" s="12" t="s">
        <v>98</v>
      </c>
      <c r="C27" s="13" t="s">
        <v>16</v>
      </c>
      <c r="D27" s="14" t="s">
        <v>17</v>
      </c>
      <c r="E27" s="15"/>
      <c r="F27" s="15"/>
      <c r="G27" s="15"/>
      <c r="H27" s="15"/>
      <c r="I27" s="15"/>
      <c r="J27" s="16">
        <v>45152</v>
      </c>
      <c r="K27" s="16">
        <v>45689</v>
      </c>
      <c r="L27" s="16"/>
    </row>
    <row r="28" spans="1:12" x14ac:dyDescent="0.25">
      <c r="A28" s="12" t="s">
        <v>14</v>
      </c>
      <c r="B28" s="12" t="s">
        <v>98</v>
      </c>
      <c r="C28" s="13" t="s">
        <v>18</v>
      </c>
      <c r="D28" s="14" t="s">
        <v>19</v>
      </c>
      <c r="E28" s="15"/>
      <c r="F28" s="15"/>
      <c r="G28" s="15"/>
      <c r="H28" s="15"/>
      <c r="I28" s="15"/>
      <c r="J28" s="16">
        <v>45152</v>
      </c>
      <c r="K28" s="16">
        <v>45689</v>
      </c>
      <c r="L28" s="16"/>
    </row>
    <row r="29" spans="1:12" x14ac:dyDescent="0.25">
      <c r="A29" s="12" t="s">
        <v>14</v>
      </c>
      <c r="B29" s="12" t="s">
        <v>86</v>
      </c>
      <c r="C29" s="13" t="s">
        <v>28</v>
      </c>
      <c r="D29" s="14" t="s">
        <v>19</v>
      </c>
      <c r="E29" s="15"/>
      <c r="F29" s="15"/>
      <c r="G29" s="15"/>
      <c r="H29" s="15"/>
      <c r="I29" s="15"/>
      <c r="J29" s="16">
        <v>45747</v>
      </c>
      <c r="K29" s="16">
        <v>45778</v>
      </c>
      <c r="L29" s="16">
        <v>45870</v>
      </c>
    </row>
    <row r="30" spans="1:12" x14ac:dyDescent="0.25">
      <c r="A30" s="12" t="s">
        <v>14</v>
      </c>
      <c r="B30" s="12" t="s">
        <v>89</v>
      </c>
      <c r="C30" s="13" t="s">
        <v>90</v>
      </c>
      <c r="D30" s="14" t="s">
        <v>13</v>
      </c>
      <c r="E30" s="15"/>
      <c r="F30" s="15">
        <v>134599.78136735223</v>
      </c>
      <c r="G30" s="15"/>
      <c r="H30" s="15"/>
      <c r="I30" s="15"/>
      <c r="J30" s="16">
        <v>45757</v>
      </c>
      <c r="K30" s="16">
        <v>45778</v>
      </c>
      <c r="L30" s="16"/>
    </row>
    <row r="31" spans="1:12" x14ac:dyDescent="0.25">
      <c r="A31" s="12" t="s">
        <v>14</v>
      </c>
      <c r="B31" s="12" t="s">
        <v>87</v>
      </c>
      <c r="C31" s="13" t="s">
        <v>88</v>
      </c>
      <c r="D31" s="14" t="s">
        <v>17</v>
      </c>
      <c r="E31" s="15"/>
      <c r="F31" s="15"/>
      <c r="G31" s="15"/>
      <c r="H31" s="15"/>
      <c r="I31" s="15"/>
      <c r="J31" s="16">
        <v>45761</v>
      </c>
      <c r="K31" s="16">
        <v>45778</v>
      </c>
      <c r="L31" s="16">
        <v>46143</v>
      </c>
    </row>
    <row r="32" spans="1:12" x14ac:dyDescent="0.25">
      <c r="A32" s="12" t="s">
        <v>14</v>
      </c>
      <c r="B32" s="12" t="s">
        <v>100</v>
      </c>
      <c r="C32" s="13" t="s">
        <v>47</v>
      </c>
      <c r="D32" s="14" t="s">
        <v>13</v>
      </c>
      <c r="E32" s="15"/>
      <c r="F32" s="15"/>
      <c r="G32" s="23">
        <v>267002.16972303577</v>
      </c>
      <c r="H32" s="15"/>
      <c r="I32" s="15"/>
      <c r="J32" s="16">
        <v>45971</v>
      </c>
      <c r="K32" s="16">
        <v>46023</v>
      </c>
      <c r="L32" s="16"/>
    </row>
    <row r="33" spans="1:12" x14ac:dyDescent="0.25">
      <c r="A33" s="12" t="s">
        <v>14</v>
      </c>
      <c r="B33" s="12" t="s">
        <v>101</v>
      </c>
      <c r="C33" s="13" t="s">
        <v>102</v>
      </c>
      <c r="D33" s="14" t="s">
        <v>13</v>
      </c>
      <c r="E33" s="15"/>
      <c r="F33" s="15"/>
      <c r="G33" s="23">
        <v>136400.86443595588</v>
      </c>
      <c r="H33" s="15"/>
      <c r="I33" s="15"/>
      <c r="J33" s="16">
        <v>45981</v>
      </c>
      <c r="K33" s="16">
        <v>46023</v>
      </c>
      <c r="L33" s="16"/>
    </row>
    <row r="34" spans="1:12" x14ac:dyDescent="0.25">
      <c r="A34" s="12" t="s">
        <v>46</v>
      </c>
      <c r="B34" s="12" t="s">
        <v>98</v>
      </c>
      <c r="C34" s="13" t="s">
        <v>48</v>
      </c>
      <c r="D34" s="14" t="s">
        <v>13</v>
      </c>
      <c r="E34" s="15"/>
      <c r="F34" s="15"/>
      <c r="G34" s="15"/>
      <c r="H34" s="15"/>
      <c r="I34" s="15"/>
      <c r="J34" s="16">
        <v>45152</v>
      </c>
      <c r="K34" s="16">
        <v>46388</v>
      </c>
      <c r="L34" s="16"/>
    </row>
    <row r="35" spans="1:12" x14ac:dyDescent="0.25">
      <c r="A35" s="12"/>
      <c r="B35" s="12"/>
      <c r="C35" s="12"/>
      <c r="D35" s="14"/>
      <c r="E35" s="15"/>
      <c r="F35" s="15"/>
      <c r="G35" s="15"/>
      <c r="H35" s="15"/>
      <c r="I35" s="15"/>
      <c r="J35" s="15"/>
      <c r="K35" s="14"/>
      <c r="L35" s="14"/>
    </row>
    <row r="36" spans="1:12" x14ac:dyDescent="0.25">
      <c r="A36" s="12"/>
      <c r="B36" s="12"/>
      <c r="C36" s="12"/>
      <c r="D36" s="14"/>
      <c r="E36" s="15"/>
      <c r="F36" s="15"/>
      <c r="G36" s="15"/>
      <c r="H36" s="15"/>
      <c r="I36" s="15"/>
      <c r="J36" s="15"/>
      <c r="K36" s="14"/>
      <c r="L36" s="14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5"/>
      <c r="K38" s="14"/>
      <c r="L38" s="14"/>
    </row>
    <row r="39" spans="1:12" x14ac:dyDescent="0.25">
      <c r="A39" s="12"/>
      <c r="B39" s="12"/>
      <c r="C39" s="12"/>
      <c r="D39" s="14"/>
      <c r="E39" s="15"/>
      <c r="F39" s="15"/>
      <c r="G39" s="15"/>
      <c r="H39" s="15"/>
      <c r="I39" s="15"/>
      <c r="J39" s="15"/>
      <c r="K39" s="14"/>
      <c r="L39" s="14"/>
    </row>
    <row r="40" spans="1:12" x14ac:dyDescent="0.25">
      <c r="A40" s="12"/>
      <c r="B40" s="12"/>
      <c r="C40" s="12"/>
      <c r="D40" s="14"/>
      <c r="E40" s="15"/>
      <c r="F40" s="15"/>
      <c r="G40" s="15"/>
      <c r="H40" s="15"/>
      <c r="I40" s="15"/>
      <c r="J40" s="15"/>
      <c r="K40" s="14"/>
      <c r="L40" s="14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2"/>
      <c r="B51" s="12"/>
      <c r="C51" s="12"/>
      <c r="D51" s="14"/>
      <c r="E51" s="15"/>
      <c r="F51" s="15"/>
      <c r="G51" s="15"/>
      <c r="H51" s="15"/>
      <c r="I51" s="15"/>
      <c r="J51" s="15"/>
      <c r="K51" s="14"/>
      <c r="L51" s="14"/>
    </row>
    <row r="52" spans="1:12" x14ac:dyDescent="0.25">
      <c r="A52" s="17" t="s">
        <v>49</v>
      </c>
      <c r="B52" s="17" t="s">
        <v>49</v>
      </c>
      <c r="C52" s="17" t="s">
        <v>49</v>
      </c>
      <c r="D52" s="17" t="s">
        <v>49</v>
      </c>
      <c r="E52" s="17" t="s">
        <v>49</v>
      </c>
      <c r="F52" s="17" t="s">
        <v>49</v>
      </c>
      <c r="G52" s="17" t="s">
        <v>49</v>
      </c>
      <c r="H52" s="17"/>
      <c r="I52" s="17" t="s">
        <v>49</v>
      </c>
      <c r="J52" s="17" t="s">
        <v>49</v>
      </c>
      <c r="K52" s="17" t="s">
        <v>49</v>
      </c>
      <c r="L52" s="17" t="s">
        <v>49</v>
      </c>
    </row>
  </sheetData>
  <autoFilter ref="A3:S27" xr:uid="{00000000-0009-0000-0000-000004000000}">
    <sortState xmlns:xlrd2="http://schemas.microsoft.com/office/spreadsheetml/2017/richdata2" ref="A4:S30">
      <sortCondition ref="K3:K27"/>
    </sortState>
  </autoFilter>
  <dataValidations count="4">
    <dataValidation type="list" allowBlank="1" showInputMessage="1" showErrorMessage="1" sqref="A34" xr:uid="{6F5676AC-9F10-493B-9308-765B15A01901}">
      <formula1>$N$5:$N$10</formula1>
    </dataValidation>
    <dataValidation type="list" allowBlank="1" showInputMessage="1" showErrorMessage="1" sqref="D7:D8 D12:D14 D16 D4 D27:D30 D32:D34" xr:uid="{EA0693E9-110D-49FF-BAAF-F39B5E0020C9}">
      <formula1>"Rev Req't, Surcharge, Credit"</formula1>
    </dataValidation>
    <dataValidation type="list" allowBlank="1" showInputMessage="1" showErrorMessage="1" sqref="A4:A9 A12:A33" xr:uid="{4FEE5C2E-22A2-44AE-BFA3-1825C9480D28}">
      <formula1>$M$5:$M$8</formula1>
    </dataValidation>
    <dataValidation type="list" allowBlank="1" showInputMessage="1" showErrorMessage="1" sqref="D15 D17" xr:uid="{AD9392C0-541B-417A-AF51-C68B17C98326}">
      <formula1>#REF!</formula1>
    </dataValidation>
  </dataValidation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77B68-0066-4C8F-B059-B6D8DB161A32}">
  <sheetPr>
    <tabColor theme="5" tint="0.39997558519241921"/>
  </sheetPr>
  <dimension ref="A1:S51"/>
  <sheetViews>
    <sheetView zoomScale="98" zoomScaleNormal="98" workbookViewId="0">
      <selection activeCell="B21" sqref="B21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1.2851562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10</v>
      </c>
      <c r="B4" s="7" t="s">
        <v>59</v>
      </c>
      <c r="C4" s="8" t="s">
        <v>52</v>
      </c>
      <c r="D4" s="9" t="s">
        <v>13</v>
      </c>
      <c r="E4" s="10">
        <v>2961805.290738178</v>
      </c>
      <c r="F4" s="10"/>
      <c r="G4" s="10"/>
      <c r="H4" s="10"/>
      <c r="I4" s="10"/>
      <c r="J4" s="11">
        <v>45245</v>
      </c>
      <c r="K4" s="11">
        <v>45292</v>
      </c>
      <c r="L4" s="9"/>
    </row>
    <row r="5" spans="1:19" x14ac:dyDescent="0.25">
      <c r="A5" s="12" t="s">
        <v>14</v>
      </c>
      <c r="B5" s="12" t="s">
        <v>15</v>
      </c>
      <c r="C5" s="13" t="s">
        <v>16</v>
      </c>
      <c r="D5" s="14" t="s">
        <v>17</v>
      </c>
      <c r="E5" s="15"/>
      <c r="F5" s="15"/>
      <c r="G5" s="15"/>
      <c r="H5" s="15"/>
      <c r="I5" s="16"/>
      <c r="J5" s="16">
        <v>44027</v>
      </c>
      <c r="K5" s="16">
        <v>45138</v>
      </c>
      <c r="L5" s="16"/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15</v>
      </c>
      <c r="C6" s="13" t="s">
        <v>18</v>
      </c>
      <c r="D6" s="14" t="s">
        <v>19</v>
      </c>
      <c r="E6" s="15"/>
      <c r="F6" s="15"/>
      <c r="G6" s="15"/>
      <c r="H6" s="15"/>
      <c r="I6" s="16"/>
      <c r="J6" s="16">
        <v>44027</v>
      </c>
      <c r="K6" s="16">
        <v>45138</v>
      </c>
      <c r="L6" s="16"/>
      <c r="N6" s="3"/>
      <c r="O6" s="4"/>
      <c r="P6" s="4"/>
      <c r="Q6" s="4"/>
      <c r="R6" s="4"/>
      <c r="S6" s="4"/>
    </row>
    <row r="7" spans="1:19" x14ac:dyDescent="0.25">
      <c r="A7" s="12" t="s">
        <v>14</v>
      </c>
      <c r="B7" s="12" t="s">
        <v>15</v>
      </c>
      <c r="C7" s="13" t="s">
        <v>26</v>
      </c>
      <c r="D7" s="14" t="s">
        <v>17</v>
      </c>
      <c r="E7" s="15"/>
      <c r="F7" s="15"/>
      <c r="G7" s="15"/>
      <c r="H7" s="15"/>
      <c r="I7" s="16"/>
      <c r="J7" s="16">
        <v>44027</v>
      </c>
      <c r="K7" s="16">
        <v>45138</v>
      </c>
      <c r="L7" s="16">
        <v>45504</v>
      </c>
      <c r="N7" s="3"/>
      <c r="O7" s="4"/>
      <c r="P7" s="4"/>
      <c r="Q7" s="4"/>
      <c r="R7" s="4"/>
      <c r="S7" s="4"/>
    </row>
    <row r="8" spans="1:19" x14ac:dyDescent="0.25">
      <c r="A8" s="12" t="s">
        <v>14</v>
      </c>
      <c r="B8" s="12" t="s">
        <v>15</v>
      </c>
      <c r="C8" s="13" t="s">
        <v>20</v>
      </c>
      <c r="D8" s="14" t="s">
        <v>17</v>
      </c>
      <c r="E8" s="15"/>
      <c r="F8" s="15"/>
      <c r="G8" s="15"/>
      <c r="H8" s="15"/>
      <c r="I8" s="16"/>
      <c r="J8" s="16">
        <v>44027</v>
      </c>
      <c r="K8" s="16">
        <v>45138</v>
      </c>
      <c r="L8" s="16">
        <v>45322</v>
      </c>
      <c r="N8" s="3"/>
      <c r="O8" s="4"/>
      <c r="P8" s="4"/>
      <c r="Q8" s="4"/>
      <c r="R8" s="4"/>
      <c r="S8" s="4"/>
    </row>
    <row r="9" spans="1:19" x14ac:dyDescent="0.25">
      <c r="A9" s="12" t="s">
        <v>14</v>
      </c>
      <c r="B9" s="12" t="s">
        <v>15</v>
      </c>
      <c r="C9" s="13" t="s">
        <v>21</v>
      </c>
      <c r="D9" s="14" t="s">
        <v>17</v>
      </c>
      <c r="E9" s="15"/>
      <c r="F9" s="15"/>
      <c r="G9" s="15"/>
      <c r="H9" s="15"/>
      <c r="I9" s="16"/>
      <c r="J9" s="16">
        <v>44027</v>
      </c>
      <c r="K9" s="16">
        <v>45138</v>
      </c>
      <c r="L9" s="16">
        <v>45322</v>
      </c>
      <c r="O9" s="4"/>
    </row>
    <row r="10" spans="1:19" x14ac:dyDescent="0.25">
      <c r="A10" s="12" t="s">
        <v>14</v>
      </c>
      <c r="B10" s="12" t="s">
        <v>15</v>
      </c>
      <c r="C10" s="13" t="s">
        <v>41</v>
      </c>
      <c r="D10" s="14" t="s">
        <v>17</v>
      </c>
      <c r="E10" s="15"/>
      <c r="F10" s="15"/>
      <c r="G10" s="15"/>
      <c r="H10" s="15"/>
      <c r="I10" s="16"/>
      <c r="J10" s="16">
        <v>44027</v>
      </c>
      <c r="K10" s="16">
        <v>45138</v>
      </c>
      <c r="L10" s="16">
        <v>46022</v>
      </c>
    </row>
    <row r="11" spans="1:19" x14ac:dyDescent="0.25">
      <c r="A11" s="12" t="s">
        <v>14</v>
      </c>
      <c r="B11" s="12" t="s">
        <v>54</v>
      </c>
      <c r="C11" s="13" t="s">
        <v>30</v>
      </c>
      <c r="D11" s="14" t="s">
        <v>17</v>
      </c>
      <c r="E11" s="15"/>
      <c r="F11" s="15"/>
      <c r="G11" s="15"/>
      <c r="H11" s="15"/>
      <c r="I11" s="15"/>
      <c r="J11" s="16">
        <v>45196</v>
      </c>
      <c r="K11" s="16">
        <v>45209</v>
      </c>
      <c r="L11" s="16">
        <v>46304</v>
      </c>
    </row>
    <row r="12" spans="1:19" x14ac:dyDescent="0.25">
      <c r="A12" s="12" t="s">
        <v>14</v>
      </c>
      <c r="B12" s="12" t="s">
        <v>34</v>
      </c>
      <c r="C12" s="13" t="s">
        <v>35</v>
      </c>
      <c r="D12" s="14" t="s">
        <v>13</v>
      </c>
      <c r="E12" s="15">
        <v>-1925.9110549720936</v>
      </c>
      <c r="F12" s="15"/>
      <c r="G12" s="15"/>
      <c r="H12" s="15"/>
      <c r="I12" s="15"/>
      <c r="J12" s="16">
        <v>45433</v>
      </c>
      <c r="K12" s="16">
        <v>45474</v>
      </c>
      <c r="L12" s="16">
        <v>45657</v>
      </c>
    </row>
    <row r="13" spans="1:19" x14ac:dyDescent="0.25">
      <c r="A13" s="12" t="s">
        <v>14</v>
      </c>
      <c r="B13" s="12" t="s">
        <v>98</v>
      </c>
      <c r="C13" s="19" t="s">
        <v>38</v>
      </c>
      <c r="D13" s="14" t="s">
        <v>19</v>
      </c>
      <c r="E13" s="15"/>
      <c r="F13" s="15"/>
      <c r="G13" s="15"/>
      <c r="H13" s="15"/>
      <c r="I13" s="15"/>
      <c r="J13" s="16">
        <v>45152</v>
      </c>
      <c r="K13" s="16">
        <v>45689</v>
      </c>
      <c r="L13" s="16">
        <v>45717</v>
      </c>
    </row>
    <row r="14" spans="1:19" x14ac:dyDescent="0.25">
      <c r="A14" s="12" t="s">
        <v>14</v>
      </c>
      <c r="B14" s="12" t="s">
        <v>98</v>
      </c>
      <c r="C14" s="19" t="s">
        <v>39</v>
      </c>
      <c r="D14" s="14" t="s">
        <v>17</v>
      </c>
      <c r="E14" s="15"/>
      <c r="F14" s="15"/>
      <c r="G14" s="15"/>
      <c r="H14" s="15"/>
      <c r="I14" s="15"/>
      <c r="J14" s="16">
        <v>45152</v>
      </c>
      <c r="K14" s="16">
        <v>45689</v>
      </c>
      <c r="L14" s="16">
        <v>45935</v>
      </c>
    </row>
    <row r="15" spans="1:19" x14ac:dyDescent="0.25">
      <c r="A15" s="12" t="s">
        <v>14</v>
      </c>
      <c r="B15" s="12" t="s">
        <v>98</v>
      </c>
      <c r="C15" s="19" t="s">
        <v>60</v>
      </c>
      <c r="D15" s="14" t="s">
        <v>17</v>
      </c>
      <c r="E15" s="15"/>
      <c r="F15" s="15"/>
      <c r="G15" s="15"/>
      <c r="H15" s="15"/>
      <c r="I15" s="15"/>
      <c r="J15" s="16">
        <v>45152</v>
      </c>
      <c r="K15" s="16">
        <v>45689</v>
      </c>
      <c r="L15" s="16">
        <v>46054</v>
      </c>
    </row>
    <row r="16" spans="1:19" x14ac:dyDescent="0.25">
      <c r="A16" s="12" t="s">
        <v>14</v>
      </c>
      <c r="B16" s="12" t="s">
        <v>98</v>
      </c>
      <c r="C16" s="19" t="s">
        <v>61</v>
      </c>
      <c r="D16" s="14" t="s">
        <v>17</v>
      </c>
      <c r="E16" s="15"/>
      <c r="F16" s="15"/>
      <c r="G16" s="15"/>
      <c r="H16" s="15"/>
      <c r="I16" s="15"/>
      <c r="J16" s="16">
        <v>45152</v>
      </c>
      <c r="K16" s="16">
        <v>45689</v>
      </c>
      <c r="L16" s="16">
        <v>46054</v>
      </c>
    </row>
    <row r="17" spans="1:12" x14ac:dyDescent="0.25">
      <c r="A17" s="12" t="s">
        <v>14</v>
      </c>
      <c r="B17" s="12" t="s">
        <v>98</v>
      </c>
      <c r="C17" s="19" t="s">
        <v>37</v>
      </c>
      <c r="D17" s="14" t="s">
        <v>19</v>
      </c>
      <c r="E17" s="15"/>
      <c r="F17" s="15"/>
      <c r="G17" s="15"/>
      <c r="H17" s="15"/>
      <c r="I17" s="15"/>
      <c r="J17" s="16">
        <v>45152</v>
      </c>
      <c r="K17" s="16">
        <v>45689</v>
      </c>
      <c r="L17" s="16">
        <v>45717</v>
      </c>
    </row>
    <row r="18" spans="1:12" x14ac:dyDescent="0.25">
      <c r="A18" s="12" t="s">
        <v>14</v>
      </c>
      <c r="B18" s="12" t="s">
        <v>98</v>
      </c>
      <c r="C18" s="19" t="s">
        <v>42</v>
      </c>
      <c r="D18" s="14" t="s">
        <v>17</v>
      </c>
      <c r="E18" s="15"/>
      <c r="F18" s="15"/>
      <c r="G18" s="15"/>
      <c r="H18" s="15"/>
      <c r="I18" s="15"/>
      <c r="J18" s="16">
        <v>45152</v>
      </c>
      <c r="K18" s="16">
        <v>45689</v>
      </c>
      <c r="L18" s="16">
        <v>46054</v>
      </c>
    </row>
    <row r="19" spans="1:12" x14ac:dyDescent="0.25">
      <c r="A19" s="12" t="s">
        <v>14</v>
      </c>
      <c r="B19" s="12" t="s">
        <v>98</v>
      </c>
      <c r="C19" s="19" t="s">
        <v>62</v>
      </c>
      <c r="D19" s="14" t="s">
        <v>17</v>
      </c>
      <c r="E19" s="15"/>
      <c r="F19" s="15"/>
      <c r="G19" s="15"/>
      <c r="H19" s="15"/>
      <c r="I19" s="15"/>
      <c r="J19" s="16">
        <v>45152</v>
      </c>
      <c r="K19" s="16">
        <v>45689</v>
      </c>
      <c r="L19" s="16">
        <v>46054</v>
      </c>
    </row>
    <row r="20" spans="1:12" x14ac:dyDescent="0.25">
      <c r="A20" s="12" t="s">
        <v>14</v>
      </c>
      <c r="B20" s="12" t="s">
        <v>98</v>
      </c>
      <c r="C20" s="19" t="s">
        <v>44</v>
      </c>
      <c r="D20" s="14" t="s">
        <v>17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46054</v>
      </c>
    </row>
    <row r="21" spans="1:12" x14ac:dyDescent="0.25">
      <c r="A21" s="12" t="s">
        <v>14</v>
      </c>
      <c r="B21" s="12" t="s">
        <v>98</v>
      </c>
      <c r="C21" s="19" t="s">
        <v>45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45935</v>
      </c>
    </row>
    <row r="22" spans="1:12" x14ac:dyDescent="0.25">
      <c r="A22" s="12" t="s">
        <v>14</v>
      </c>
      <c r="B22" s="12" t="s">
        <v>98</v>
      </c>
      <c r="C22" s="13" t="s">
        <v>63</v>
      </c>
      <c r="D22" s="14" t="s">
        <v>13</v>
      </c>
      <c r="E22" s="15"/>
      <c r="F22" s="15">
        <v>77582.761916793883</v>
      </c>
      <c r="G22" s="15"/>
      <c r="H22" s="15"/>
      <c r="I22" s="15"/>
      <c r="J22" s="16">
        <v>45152</v>
      </c>
      <c r="K22" s="16">
        <v>45689</v>
      </c>
      <c r="L22" s="16"/>
    </row>
    <row r="23" spans="1:12" x14ac:dyDescent="0.25">
      <c r="A23" s="12" t="s">
        <v>14</v>
      </c>
      <c r="B23" s="12" t="s">
        <v>87</v>
      </c>
      <c r="C23" s="13" t="s">
        <v>88</v>
      </c>
      <c r="D23" s="14" t="s">
        <v>17</v>
      </c>
      <c r="E23" s="15"/>
      <c r="F23" s="15"/>
      <c r="G23" s="15"/>
      <c r="H23" s="15"/>
      <c r="I23" s="15"/>
      <c r="J23" s="16">
        <v>45761</v>
      </c>
      <c r="K23" s="16">
        <v>45778</v>
      </c>
      <c r="L23" s="16">
        <v>46143</v>
      </c>
    </row>
    <row r="24" spans="1:12" x14ac:dyDescent="0.25">
      <c r="A24" s="12" t="s">
        <v>14</v>
      </c>
      <c r="B24" s="12" t="s">
        <v>98</v>
      </c>
      <c r="C24" s="13" t="s">
        <v>47</v>
      </c>
      <c r="D24" s="14" t="s">
        <v>13</v>
      </c>
      <c r="E24" s="15"/>
      <c r="F24" s="15"/>
      <c r="G24" s="23">
        <v>0</v>
      </c>
      <c r="H24" s="15"/>
      <c r="I24" s="15"/>
      <c r="J24" s="16">
        <v>45152</v>
      </c>
      <c r="K24" s="16">
        <v>46023</v>
      </c>
      <c r="L24" s="16"/>
    </row>
    <row r="25" spans="1:12" x14ac:dyDescent="0.25">
      <c r="A25" s="12" t="s">
        <v>46</v>
      </c>
      <c r="B25" s="12" t="s">
        <v>98</v>
      </c>
      <c r="C25" s="13" t="s">
        <v>48</v>
      </c>
      <c r="D25" s="14" t="s">
        <v>13</v>
      </c>
      <c r="E25" s="15"/>
      <c r="F25" s="15"/>
      <c r="G25" s="15"/>
      <c r="H25" s="15"/>
      <c r="I25" s="15"/>
      <c r="J25" s="16">
        <v>45152</v>
      </c>
      <c r="K25" s="16">
        <v>46388</v>
      </c>
      <c r="L25" s="16"/>
    </row>
    <row r="26" spans="1:12" x14ac:dyDescent="0.25">
      <c r="A26" s="12"/>
      <c r="B26" s="12"/>
      <c r="C26" s="13"/>
      <c r="D26" s="14"/>
      <c r="E26" s="15"/>
      <c r="F26" s="15"/>
      <c r="G26" s="15"/>
      <c r="H26" s="15"/>
      <c r="I26" s="15"/>
      <c r="J26" s="16"/>
      <c r="K26" s="16"/>
      <c r="L26" s="16"/>
    </row>
    <row r="27" spans="1:12" x14ac:dyDescent="0.25">
      <c r="A27" s="12"/>
      <c r="B27" s="12"/>
      <c r="C27" s="13"/>
      <c r="D27" s="14"/>
      <c r="E27" s="15"/>
      <c r="F27" s="15"/>
      <c r="G27" s="15"/>
      <c r="H27" s="15"/>
      <c r="I27" s="15"/>
      <c r="J27" s="16"/>
      <c r="K27" s="16"/>
      <c r="L27" s="16"/>
    </row>
    <row r="28" spans="1:12" x14ac:dyDescent="0.25">
      <c r="A28" s="12"/>
      <c r="B28" s="12"/>
      <c r="C28" s="13"/>
      <c r="D28" s="14"/>
      <c r="E28" s="15"/>
      <c r="F28" s="15"/>
      <c r="G28" s="15"/>
      <c r="H28" s="15"/>
      <c r="I28" s="15"/>
      <c r="J28" s="16"/>
      <c r="K28" s="16"/>
      <c r="L28" s="16"/>
    </row>
    <row r="29" spans="1:12" x14ac:dyDescent="0.25">
      <c r="A29" s="12"/>
      <c r="B29" s="12"/>
      <c r="C29" s="13"/>
      <c r="D29" s="14"/>
      <c r="E29" s="15"/>
      <c r="F29" s="15"/>
      <c r="G29" s="15"/>
      <c r="H29" s="15"/>
      <c r="I29" s="15"/>
      <c r="J29" s="16"/>
      <c r="K29" s="16"/>
      <c r="L29" s="16"/>
    </row>
    <row r="30" spans="1:12" x14ac:dyDescent="0.25">
      <c r="A30" s="12"/>
      <c r="B30" s="12"/>
      <c r="C30" s="13"/>
      <c r="D30" s="14"/>
      <c r="E30" s="15"/>
      <c r="F30" s="15"/>
      <c r="G30" s="15"/>
      <c r="H30" s="15"/>
      <c r="I30" s="15"/>
      <c r="J30" s="16"/>
      <c r="K30" s="16"/>
      <c r="L30" s="16"/>
    </row>
    <row r="31" spans="1:12" x14ac:dyDescent="0.25">
      <c r="A31" s="12"/>
      <c r="B31" s="12"/>
      <c r="C31" s="13"/>
      <c r="D31" s="14"/>
      <c r="E31" s="15"/>
      <c r="F31" s="15"/>
      <c r="G31" s="15"/>
      <c r="H31" s="15"/>
      <c r="I31" s="15"/>
      <c r="J31" s="16"/>
      <c r="K31" s="16"/>
      <c r="L31" s="16"/>
    </row>
    <row r="32" spans="1:12" x14ac:dyDescent="0.25">
      <c r="A32" s="12"/>
      <c r="B32" s="12"/>
      <c r="C32" s="13"/>
      <c r="D32" s="14"/>
      <c r="E32" s="15"/>
      <c r="F32" s="15"/>
      <c r="G32" s="15"/>
      <c r="H32" s="15"/>
      <c r="I32" s="15"/>
      <c r="J32" s="16"/>
      <c r="K32" s="16"/>
      <c r="L32" s="16"/>
    </row>
    <row r="33" spans="1:12" x14ac:dyDescent="0.25">
      <c r="A33" s="12"/>
      <c r="B33" s="12"/>
      <c r="C33" s="13"/>
      <c r="D33" s="14"/>
      <c r="E33" s="15"/>
      <c r="F33" s="15"/>
      <c r="G33" s="15"/>
      <c r="H33" s="15"/>
      <c r="I33" s="15"/>
      <c r="J33" s="16"/>
      <c r="K33" s="16"/>
      <c r="L33" s="16"/>
    </row>
    <row r="34" spans="1:12" x14ac:dyDescent="0.25">
      <c r="A34" s="12"/>
      <c r="B34" s="12"/>
      <c r="C34" s="13"/>
      <c r="D34" s="14"/>
      <c r="E34" s="15"/>
      <c r="F34" s="15"/>
      <c r="G34" s="15"/>
      <c r="H34" s="15"/>
      <c r="I34" s="15"/>
      <c r="J34" s="16"/>
      <c r="K34" s="16"/>
      <c r="L34" s="16"/>
    </row>
    <row r="35" spans="1:12" x14ac:dyDescent="0.25">
      <c r="A35" s="12"/>
      <c r="B35" s="12"/>
      <c r="C35" s="13"/>
      <c r="D35" s="14"/>
      <c r="E35" s="15"/>
      <c r="F35" s="15"/>
      <c r="G35" s="15"/>
      <c r="H35" s="15"/>
      <c r="I35" s="15"/>
      <c r="J35" s="16"/>
      <c r="K35" s="16"/>
      <c r="L35" s="16"/>
    </row>
    <row r="36" spans="1:12" x14ac:dyDescent="0.25">
      <c r="A36" s="12"/>
      <c r="B36" s="12"/>
      <c r="C36" s="13"/>
      <c r="D36" s="14"/>
      <c r="E36" s="15"/>
      <c r="F36" s="15"/>
      <c r="G36" s="15"/>
      <c r="H36" s="15"/>
      <c r="I36" s="15"/>
      <c r="J36" s="16"/>
      <c r="K36" s="16"/>
      <c r="L36" s="16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6"/>
      <c r="K38" s="16"/>
      <c r="L38" s="16"/>
    </row>
    <row r="39" spans="1:12" x14ac:dyDescent="0.25">
      <c r="A39" s="12"/>
      <c r="B39" s="12"/>
      <c r="C39" s="13"/>
      <c r="D39" s="14"/>
      <c r="E39" s="15"/>
      <c r="F39" s="15"/>
      <c r="G39" s="15"/>
      <c r="H39" s="15"/>
      <c r="I39" s="15"/>
      <c r="J39" s="16"/>
      <c r="K39" s="16"/>
      <c r="L39" s="16"/>
    </row>
    <row r="40" spans="1:12" x14ac:dyDescent="0.25">
      <c r="A40" s="12"/>
      <c r="B40" s="12"/>
      <c r="C40" s="13"/>
      <c r="D40" s="14"/>
      <c r="E40" s="15"/>
      <c r="F40" s="15"/>
      <c r="G40" s="15"/>
      <c r="H40" s="15"/>
      <c r="I40" s="15"/>
      <c r="J40" s="16"/>
      <c r="K40" s="16"/>
      <c r="L40" s="16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7" t="s">
        <v>49</v>
      </c>
      <c r="B51" s="17" t="s">
        <v>49</v>
      </c>
      <c r="C51" s="17" t="s">
        <v>49</v>
      </c>
      <c r="D51" s="17" t="s">
        <v>49</v>
      </c>
      <c r="E51" s="17" t="s">
        <v>49</v>
      </c>
      <c r="F51" s="17" t="s">
        <v>49</v>
      </c>
      <c r="G51" s="17" t="s">
        <v>49</v>
      </c>
      <c r="H51" s="17"/>
      <c r="I51" s="17" t="s">
        <v>49</v>
      </c>
      <c r="J51" s="17" t="s">
        <v>49</v>
      </c>
      <c r="K51" s="17" t="s">
        <v>49</v>
      </c>
      <c r="L51" s="17" t="s">
        <v>49</v>
      </c>
    </row>
  </sheetData>
  <dataValidations count="4">
    <dataValidation type="list" allowBlank="1" showInputMessage="1" showErrorMessage="1" sqref="D5:D11 D26 D13:D22" xr:uid="{418F4882-C0F1-439B-A45E-0D27719D24B4}">
      <formula1>"Rev Req't, Surcharge, Credit"</formula1>
    </dataValidation>
    <dataValidation type="list" allowBlank="1" showInputMessage="1" showErrorMessage="1" sqref="A5:A10" xr:uid="{228426E7-7557-4726-A329-56DB03C69491}">
      <formula1>$M$5:$M$8</formula1>
    </dataValidation>
    <dataValidation type="list" allowBlank="1" showInputMessage="1" showErrorMessage="1" sqref="D39 D27:D29 D24:D25" xr:uid="{EDDE0CE8-20C2-4B22-8413-6713DE6A36F9}">
      <formula1>#REF!</formula1>
    </dataValidation>
    <dataValidation type="list" allowBlank="1" showInputMessage="1" showErrorMessage="1" sqref="A39 A11 A25:A29" xr:uid="{B80D96BC-F28D-4A9A-91DF-A3658D5673CE}">
      <formula1>$N$5:$N$8</formula1>
    </dataValidation>
  </dataValidation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FF87D-EDAF-4746-9540-49349BDDAFA0}">
  <sheetPr>
    <tabColor theme="5" tint="0.39997558519241921"/>
  </sheetPr>
  <dimension ref="A1:S51"/>
  <sheetViews>
    <sheetView zoomScale="106" zoomScaleNormal="106" workbookViewId="0">
      <pane ySplit="3" topLeftCell="A19" activePane="bottomLeft" state="frozen"/>
      <selection activeCell="G35" sqref="G35"/>
      <selection pane="bottomLeft" activeCell="D40" sqref="D40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0.710937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50</v>
      </c>
      <c r="B4" s="7" t="s">
        <v>64</v>
      </c>
      <c r="C4" s="8" t="s">
        <v>52</v>
      </c>
      <c r="D4" s="9" t="s">
        <v>13</v>
      </c>
      <c r="E4" s="10">
        <v>5065687.9797950694</v>
      </c>
      <c r="F4" s="10"/>
      <c r="G4" s="10"/>
      <c r="H4" s="10"/>
      <c r="I4" s="10"/>
      <c r="J4" s="11">
        <v>45245</v>
      </c>
      <c r="K4" s="11">
        <v>45292</v>
      </c>
      <c r="L4" s="9"/>
      <c r="N4" s="3"/>
      <c r="O4" s="4"/>
      <c r="P4" s="4"/>
      <c r="Q4" s="4"/>
      <c r="R4" s="4"/>
      <c r="S4" s="4"/>
    </row>
    <row r="5" spans="1:19" x14ac:dyDescent="0.25">
      <c r="A5" s="12" t="s">
        <v>14</v>
      </c>
      <c r="B5" s="12" t="s">
        <v>15</v>
      </c>
      <c r="C5" s="13" t="s">
        <v>20</v>
      </c>
      <c r="D5" s="14" t="s">
        <v>17</v>
      </c>
      <c r="E5" s="15"/>
      <c r="F5" s="15"/>
      <c r="G5" s="15"/>
      <c r="H5" s="16"/>
      <c r="I5" s="16"/>
      <c r="J5" s="16">
        <v>44027</v>
      </c>
      <c r="K5" s="16">
        <v>45138</v>
      </c>
      <c r="L5" s="16">
        <v>45322</v>
      </c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15</v>
      </c>
      <c r="C6" s="13" t="s">
        <v>21</v>
      </c>
      <c r="D6" s="14" t="s">
        <v>17</v>
      </c>
      <c r="E6" s="15"/>
      <c r="F6" s="15"/>
      <c r="G6" s="15"/>
      <c r="H6" s="16"/>
      <c r="I6" s="16"/>
      <c r="J6" s="16">
        <v>44027</v>
      </c>
      <c r="K6" s="16">
        <v>45138</v>
      </c>
      <c r="L6" s="16">
        <v>45322</v>
      </c>
    </row>
    <row r="7" spans="1:19" x14ac:dyDescent="0.25">
      <c r="A7" s="12" t="s">
        <v>14</v>
      </c>
      <c r="B7" s="12" t="s">
        <v>15</v>
      </c>
      <c r="C7" s="13" t="s">
        <v>26</v>
      </c>
      <c r="D7" s="14" t="s">
        <v>17</v>
      </c>
      <c r="E7" s="15"/>
      <c r="F7" s="15"/>
      <c r="G7" s="15"/>
      <c r="H7" s="16"/>
      <c r="I7" s="16"/>
      <c r="J7" s="16">
        <v>44027</v>
      </c>
      <c r="K7" s="16">
        <v>45138</v>
      </c>
      <c r="L7" s="16">
        <v>45504</v>
      </c>
    </row>
    <row r="8" spans="1:19" x14ac:dyDescent="0.25">
      <c r="A8" s="12" t="s">
        <v>14</v>
      </c>
      <c r="B8" s="12" t="s">
        <v>15</v>
      </c>
      <c r="C8" s="13" t="s">
        <v>65</v>
      </c>
      <c r="D8" s="14" t="s">
        <v>17</v>
      </c>
      <c r="E8" s="15"/>
      <c r="F8" s="15"/>
      <c r="G8" s="15"/>
      <c r="H8" s="16"/>
      <c r="I8" s="16"/>
      <c r="J8" s="16">
        <v>44027</v>
      </c>
      <c r="K8" s="16">
        <v>45138</v>
      </c>
      <c r="L8" s="16">
        <v>45504</v>
      </c>
    </row>
    <row r="9" spans="1:19" x14ac:dyDescent="0.25">
      <c r="A9" s="12" t="s">
        <v>14</v>
      </c>
      <c r="B9" s="12" t="s">
        <v>15</v>
      </c>
      <c r="C9" s="13" t="s">
        <v>41</v>
      </c>
      <c r="D9" s="14" t="s">
        <v>17</v>
      </c>
      <c r="E9" s="15"/>
      <c r="F9" s="15"/>
      <c r="G9" s="15"/>
      <c r="H9" s="16"/>
      <c r="I9" s="16"/>
      <c r="J9" s="16">
        <v>44027</v>
      </c>
      <c r="K9" s="16">
        <v>45138</v>
      </c>
      <c r="L9" s="16">
        <v>45504</v>
      </c>
    </row>
    <row r="10" spans="1:19" x14ac:dyDescent="0.25">
      <c r="A10" s="12" t="s">
        <v>14</v>
      </c>
      <c r="B10" s="12" t="s">
        <v>15</v>
      </c>
      <c r="C10" s="13" t="s">
        <v>66</v>
      </c>
      <c r="D10" s="14" t="s">
        <v>17</v>
      </c>
      <c r="E10" s="15"/>
      <c r="F10" s="15"/>
      <c r="G10" s="15"/>
      <c r="H10" s="16"/>
      <c r="I10" s="16"/>
      <c r="J10" s="16">
        <v>44027</v>
      </c>
      <c r="K10" s="16">
        <v>45138</v>
      </c>
      <c r="L10" s="16">
        <v>46022</v>
      </c>
    </row>
    <row r="11" spans="1:19" x14ac:dyDescent="0.25">
      <c r="A11" s="12" t="s">
        <v>14</v>
      </c>
      <c r="B11" s="12" t="s">
        <v>15</v>
      </c>
      <c r="C11" s="13" t="s">
        <v>67</v>
      </c>
      <c r="D11" s="14" t="s">
        <v>17</v>
      </c>
      <c r="E11" s="15"/>
      <c r="F11" s="15"/>
      <c r="G11" s="15"/>
      <c r="H11" s="16"/>
      <c r="I11" s="16"/>
      <c r="J11" s="16">
        <v>44027</v>
      </c>
      <c r="K11" s="16">
        <v>45138</v>
      </c>
      <c r="L11" s="16">
        <v>46752</v>
      </c>
    </row>
    <row r="12" spans="1:19" x14ac:dyDescent="0.25">
      <c r="A12" s="12" t="s">
        <v>14</v>
      </c>
      <c r="B12" s="12" t="s">
        <v>15</v>
      </c>
      <c r="C12" s="12" t="s">
        <v>37</v>
      </c>
      <c r="D12" s="14" t="s">
        <v>17</v>
      </c>
      <c r="E12" s="15"/>
      <c r="F12" s="15"/>
      <c r="G12" s="15"/>
      <c r="H12" s="15"/>
      <c r="I12" s="15"/>
      <c r="J12" s="16">
        <v>44027</v>
      </c>
      <c r="K12" s="16">
        <v>45138</v>
      </c>
      <c r="L12" s="16">
        <v>45504</v>
      </c>
    </row>
    <row r="13" spans="1:19" x14ac:dyDescent="0.25">
      <c r="A13" s="12" t="s">
        <v>14</v>
      </c>
      <c r="B13" s="12" t="s">
        <v>15</v>
      </c>
      <c r="C13" s="13" t="s">
        <v>16</v>
      </c>
      <c r="D13" s="14" t="s">
        <v>17</v>
      </c>
      <c r="E13" s="15"/>
      <c r="F13" s="15"/>
      <c r="G13" s="15"/>
      <c r="H13" s="15"/>
      <c r="I13" s="16"/>
      <c r="J13" s="16">
        <v>44027</v>
      </c>
      <c r="K13" s="16">
        <v>45138</v>
      </c>
      <c r="L13" s="16"/>
    </row>
    <row r="14" spans="1:19" x14ac:dyDescent="0.25">
      <c r="A14" s="12" t="s">
        <v>14</v>
      </c>
      <c r="B14" s="12" t="s">
        <v>15</v>
      </c>
      <c r="C14" s="13" t="s">
        <v>18</v>
      </c>
      <c r="D14" s="14" t="s">
        <v>19</v>
      </c>
      <c r="E14" s="15"/>
      <c r="F14" s="15"/>
      <c r="G14" s="15"/>
      <c r="H14" s="15"/>
      <c r="I14" s="16"/>
      <c r="J14" s="16">
        <v>44027</v>
      </c>
      <c r="K14" s="16">
        <v>45138</v>
      </c>
      <c r="L14" s="16"/>
    </row>
    <row r="15" spans="1:19" x14ac:dyDescent="0.25">
      <c r="A15" s="12" t="s">
        <v>14</v>
      </c>
      <c r="B15" s="12" t="s">
        <v>54</v>
      </c>
      <c r="C15" s="13" t="s">
        <v>30</v>
      </c>
      <c r="D15" s="14" t="s">
        <v>17</v>
      </c>
      <c r="E15" s="15"/>
      <c r="F15" s="15"/>
      <c r="G15" s="15"/>
      <c r="H15" s="16"/>
      <c r="I15" s="16"/>
      <c r="J15" s="16">
        <v>45196</v>
      </c>
      <c r="K15" s="16">
        <v>45209</v>
      </c>
      <c r="L15" s="16">
        <v>46305</v>
      </c>
    </row>
    <row r="16" spans="1:19" x14ac:dyDescent="0.25">
      <c r="A16" s="12" t="s">
        <v>14</v>
      </c>
      <c r="B16" s="12" t="s">
        <v>68</v>
      </c>
      <c r="C16" s="13" t="s">
        <v>32</v>
      </c>
      <c r="D16" s="14" t="s">
        <v>13</v>
      </c>
      <c r="E16" s="15">
        <v>-9839.9618291053921</v>
      </c>
      <c r="F16" s="15"/>
      <c r="G16" s="15"/>
      <c r="H16" s="16"/>
      <c r="I16" s="16"/>
      <c r="J16" s="16">
        <v>45245</v>
      </c>
      <c r="K16" s="16">
        <v>45292</v>
      </c>
      <c r="L16" s="16"/>
      <c r="N16" s="3"/>
      <c r="O16" s="4"/>
      <c r="P16" s="4"/>
      <c r="Q16" s="4"/>
      <c r="R16" s="4"/>
      <c r="S16" s="4"/>
    </row>
    <row r="17" spans="1:15" x14ac:dyDescent="0.25">
      <c r="A17" s="12" t="s">
        <v>14</v>
      </c>
      <c r="B17" s="12" t="s">
        <v>33</v>
      </c>
      <c r="C17" s="13" t="s">
        <v>28</v>
      </c>
      <c r="D17" s="14" t="s">
        <v>17</v>
      </c>
      <c r="E17" s="15"/>
      <c r="F17" s="15"/>
      <c r="G17" s="15"/>
      <c r="H17" s="16"/>
      <c r="I17" s="16"/>
      <c r="J17" s="16">
        <v>45366</v>
      </c>
      <c r="K17" s="16">
        <v>45413</v>
      </c>
      <c r="L17" s="16">
        <v>45962</v>
      </c>
      <c r="O17" s="4"/>
    </row>
    <row r="18" spans="1:15" x14ac:dyDescent="0.25">
      <c r="A18" s="12" t="s">
        <v>14</v>
      </c>
      <c r="B18" s="12" t="s">
        <v>34</v>
      </c>
      <c r="C18" s="13" t="s">
        <v>35</v>
      </c>
      <c r="D18" s="14" t="s">
        <v>13</v>
      </c>
      <c r="E18" s="15">
        <v>-3755.0498967394233</v>
      </c>
      <c r="F18" s="15"/>
      <c r="G18" s="15"/>
      <c r="H18" s="16"/>
      <c r="I18" s="16"/>
      <c r="J18" s="16">
        <v>45433</v>
      </c>
      <c r="K18" s="16">
        <v>45474</v>
      </c>
      <c r="L18" s="16"/>
    </row>
    <row r="19" spans="1:15" x14ac:dyDescent="0.25">
      <c r="A19" s="12" t="s">
        <v>14</v>
      </c>
      <c r="B19" s="12" t="s">
        <v>98</v>
      </c>
      <c r="C19" s="13" t="s">
        <v>63</v>
      </c>
      <c r="D19" s="14" t="s">
        <v>13</v>
      </c>
      <c r="E19" s="15"/>
      <c r="F19" s="15">
        <v>719926.32676231209</v>
      </c>
      <c r="G19" s="15"/>
      <c r="H19" s="16"/>
      <c r="I19" s="16"/>
      <c r="J19" s="16">
        <v>45152</v>
      </c>
      <c r="K19" s="16">
        <v>45689</v>
      </c>
      <c r="L19" s="16"/>
    </row>
    <row r="20" spans="1:15" x14ac:dyDescent="0.25">
      <c r="A20" s="12" t="s">
        <v>14</v>
      </c>
      <c r="B20" s="12" t="s">
        <v>98</v>
      </c>
      <c r="C20" s="12" t="s">
        <v>37</v>
      </c>
      <c r="D20" s="14" t="s">
        <v>17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46054</v>
      </c>
    </row>
    <row r="21" spans="1:15" x14ac:dyDescent="0.25">
      <c r="A21" s="12" t="s">
        <v>14</v>
      </c>
      <c r="B21" s="12" t="s">
        <v>98</v>
      </c>
      <c r="C21" s="13" t="s">
        <v>38</v>
      </c>
      <c r="D21" s="14" t="s">
        <v>19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45717</v>
      </c>
    </row>
    <row r="22" spans="1:15" x14ac:dyDescent="0.25">
      <c r="A22" s="12" t="s">
        <v>14</v>
      </c>
      <c r="B22" s="12" t="s">
        <v>98</v>
      </c>
      <c r="C22" s="13" t="s">
        <v>39</v>
      </c>
      <c r="D22" s="14" t="s">
        <v>17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45935</v>
      </c>
    </row>
    <row r="23" spans="1:15" x14ac:dyDescent="0.25">
      <c r="A23" s="12" t="s">
        <v>14</v>
      </c>
      <c r="B23" s="12" t="s">
        <v>98</v>
      </c>
      <c r="C23" s="13" t="s">
        <v>40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46054</v>
      </c>
    </row>
    <row r="24" spans="1:15" x14ac:dyDescent="0.25">
      <c r="A24" s="12" t="s">
        <v>14</v>
      </c>
      <c r="B24" s="12" t="s">
        <v>98</v>
      </c>
      <c r="C24" s="13" t="s">
        <v>41</v>
      </c>
      <c r="D24" s="14" t="s">
        <v>17</v>
      </c>
      <c r="E24" s="15"/>
      <c r="F24" s="15"/>
      <c r="G24" s="15"/>
      <c r="H24" s="15"/>
      <c r="I24" s="15"/>
      <c r="J24" s="16">
        <v>45152</v>
      </c>
      <c r="K24" s="16">
        <v>45689</v>
      </c>
      <c r="L24" s="16">
        <v>46054</v>
      </c>
    </row>
    <row r="25" spans="1:15" x14ac:dyDescent="0.25">
      <c r="A25" s="12" t="s">
        <v>14</v>
      </c>
      <c r="B25" s="12" t="s">
        <v>98</v>
      </c>
      <c r="C25" s="13" t="s">
        <v>42</v>
      </c>
      <c r="D25" s="14" t="s">
        <v>17</v>
      </c>
      <c r="E25" s="15"/>
      <c r="F25" s="15"/>
      <c r="G25" s="15"/>
      <c r="H25" s="15"/>
      <c r="I25" s="15"/>
      <c r="J25" s="16">
        <v>45152</v>
      </c>
      <c r="K25" s="16">
        <v>45689</v>
      </c>
      <c r="L25" s="16">
        <v>46054</v>
      </c>
    </row>
    <row r="26" spans="1:15" x14ac:dyDescent="0.25">
      <c r="A26" s="12" t="s">
        <v>14</v>
      </c>
      <c r="B26" s="12" t="s">
        <v>98</v>
      </c>
      <c r="C26" s="12" t="s">
        <v>43</v>
      </c>
      <c r="D26" s="14" t="s">
        <v>17</v>
      </c>
      <c r="E26" s="15"/>
      <c r="F26" s="15"/>
      <c r="G26" s="15"/>
      <c r="H26" s="15"/>
      <c r="I26" s="15"/>
      <c r="J26" s="16">
        <v>45152</v>
      </c>
      <c r="K26" s="16">
        <v>45689</v>
      </c>
      <c r="L26" s="16">
        <v>46054</v>
      </c>
    </row>
    <row r="27" spans="1:15" x14ac:dyDescent="0.25">
      <c r="A27" s="12" t="s">
        <v>14</v>
      </c>
      <c r="B27" s="12" t="s">
        <v>98</v>
      </c>
      <c r="C27" s="13" t="s">
        <v>44</v>
      </c>
      <c r="D27" s="14" t="s">
        <v>17</v>
      </c>
      <c r="E27" s="15"/>
      <c r="F27" s="15"/>
      <c r="G27" s="15"/>
      <c r="H27" s="15"/>
      <c r="I27" s="15"/>
      <c r="J27" s="16">
        <v>45152</v>
      </c>
      <c r="K27" s="16">
        <v>45689</v>
      </c>
      <c r="L27" s="16">
        <v>46054</v>
      </c>
    </row>
    <row r="28" spans="1:15" x14ac:dyDescent="0.25">
      <c r="A28" s="12" t="s">
        <v>14</v>
      </c>
      <c r="B28" s="12" t="s">
        <v>98</v>
      </c>
      <c r="C28" s="13" t="s">
        <v>45</v>
      </c>
      <c r="D28" s="14" t="s">
        <v>17</v>
      </c>
      <c r="E28" s="15"/>
      <c r="F28" s="15"/>
      <c r="G28" s="15"/>
      <c r="H28" s="15"/>
      <c r="I28" s="15"/>
      <c r="J28" s="16">
        <v>45152</v>
      </c>
      <c r="K28" s="16">
        <v>45689</v>
      </c>
      <c r="L28" s="16">
        <v>45935</v>
      </c>
    </row>
    <row r="29" spans="1:15" x14ac:dyDescent="0.25">
      <c r="A29" s="12" t="s">
        <v>14</v>
      </c>
      <c r="B29" s="12" t="s">
        <v>98</v>
      </c>
      <c r="C29" s="13" t="s">
        <v>65</v>
      </c>
      <c r="D29" s="14" t="s">
        <v>17</v>
      </c>
      <c r="E29" s="15"/>
      <c r="F29" s="15"/>
      <c r="G29" s="15"/>
      <c r="H29" s="15"/>
      <c r="I29" s="15"/>
      <c r="J29" s="16">
        <v>45152</v>
      </c>
      <c r="K29" s="16">
        <v>45689</v>
      </c>
      <c r="L29" s="16">
        <v>46054</v>
      </c>
    </row>
    <row r="30" spans="1:15" x14ac:dyDescent="0.25">
      <c r="A30" s="12" t="s">
        <v>14</v>
      </c>
      <c r="B30" s="12" t="s">
        <v>98</v>
      </c>
      <c r="C30" s="13" t="s">
        <v>91</v>
      </c>
      <c r="D30" s="14" t="s">
        <v>17</v>
      </c>
      <c r="E30" s="15"/>
      <c r="F30" s="15"/>
      <c r="G30" s="15"/>
      <c r="H30" s="15"/>
      <c r="I30" s="15"/>
      <c r="J30" s="16">
        <v>45152</v>
      </c>
      <c r="K30" s="16">
        <v>45689</v>
      </c>
      <c r="L30" s="16">
        <v>46054</v>
      </c>
    </row>
    <row r="31" spans="1:15" x14ac:dyDescent="0.25">
      <c r="A31" s="12" t="s">
        <v>14</v>
      </c>
      <c r="B31" s="12" t="s">
        <v>98</v>
      </c>
      <c r="C31" s="19" t="s">
        <v>92</v>
      </c>
      <c r="D31" s="14" t="s">
        <v>17</v>
      </c>
      <c r="E31" s="15"/>
      <c r="F31" s="15"/>
      <c r="G31" s="15"/>
      <c r="H31" s="15"/>
      <c r="I31" s="15"/>
      <c r="J31" s="16">
        <v>45152</v>
      </c>
      <c r="K31" s="16">
        <v>45689</v>
      </c>
      <c r="L31" s="16">
        <v>46054</v>
      </c>
    </row>
    <row r="32" spans="1:15" x14ac:dyDescent="0.25">
      <c r="A32" s="12" t="s">
        <v>14</v>
      </c>
      <c r="B32" s="12" t="s">
        <v>98</v>
      </c>
      <c r="C32" s="13" t="s">
        <v>16</v>
      </c>
      <c r="D32" s="14" t="s">
        <v>17</v>
      </c>
      <c r="E32" s="15"/>
      <c r="F32" s="15"/>
      <c r="G32" s="15"/>
      <c r="H32" s="15"/>
      <c r="I32" s="16"/>
      <c r="J32" s="16">
        <v>45152</v>
      </c>
      <c r="K32" s="16">
        <v>45689</v>
      </c>
      <c r="L32" s="16"/>
    </row>
    <row r="33" spans="1:12" x14ac:dyDescent="0.25">
      <c r="A33" s="12" t="s">
        <v>14</v>
      </c>
      <c r="B33" s="12" t="s">
        <v>98</v>
      </c>
      <c r="C33" s="13" t="s">
        <v>18</v>
      </c>
      <c r="D33" s="14" t="s">
        <v>19</v>
      </c>
      <c r="E33" s="15"/>
      <c r="F33" s="15"/>
      <c r="G33" s="15"/>
      <c r="H33" s="15"/>
      <c r="I33" s="16"/>
      <c r="J33" s="16">
        <v>45152</v>
      </c>
      <c r="K33" s="16">
        <v>45689</v>
      </c>
      <c r="L33" s="16"/>
    </row>
    <row r="34" spans="1:12" x14ac:dyDescent="0.25">
      <c r="A34" s="12" t="s">
        <v>14</v>
      </c>
      <c r="B34" s="12" t="s">
        <v>86</v>
      </c>
      <c r="C34" s="13" t="s">
        <v>28</v>
      </c>
      <c r="D34" s="14" t="s">
        <v>17</v>
      </c>
      <c r="E34" s="15"/>
      <c r="F34" s="15"/>
      <c r="G34" s="15"/>
      <c r="H34" s="15"/>
      <c r="I34" s="15"/>
      <c r="J34" s="16">
        <v>45747</v>
      </c>
      <c r="K34" s="16">
        <v>45778</v>
      </c>
      <c r="L34" s="16">
        <v>46327</v>
      </c>
    </row>
    <row r="35" spans="1:12" x14ac:dyDescent="0.25">
      <c r="A35" s="12" t="s">
        <v>14</v>
      </c>
      <c r="B35" s="12" t="s">
        <v>87</v>
      </c>
      <c r="C35" s="13" t="s">
        <v>88</v>
      </c>
      <c r="D35" s="14" t="s">
        <v>17</v>
      </c>
      <c r="E35" s="15"/>
      <c r="F35" s="15"/>
      <c r="G35" s="15"/>
      <c r="H35" s="15"/>
      <c r="I35" s="15"/>
      <c r="J35" s="16">
        <v>45761</v>
      </c>
      <c r="K35" s="16">
        <v>45778</v>
      </c>
      <c r="L35" s="16">
        <v>46143</v>
      </c>
    </row>
    <row r="36" spans="1:12" x14ac:dyDescent="0.25">
      <c r="A36" s="12" t="s">
        <v>14</v>
      </c>
      <c r="B36" s="12" t="s">
        <v>103</v>
      </c>
      <c r="C36" s="13" t="s">
        <v>47</v>
      </c>
      <c r="D36" s="14" t="s">
        <v>13</v>
      </c>
      <c r="E36" s="15"/>
      <c r="F36" s="15"/>
      <c r="G36" s="23">
        <v>465144.34638903756</v>
      </c>
      <c r="H36" s="16"/>
      <c r="I36" s="16"/>
      <c r="J36" s="16">
        <v>45971</v>
      </c>
      <c r="K36" s="16">
        <v>46023</v>
      </c>
      <c r="L36" s="16"/>
    </row>
    <row r="37" spans="1:12" x14ac:dyDescent="0.25">
      <c r="A37" s="12" t="s">
        <v>46</v>
      </c>
      <c r="B37" s="12" t="s">
        <v>98</v>
      </c>
      <c r="C37" s="13" t="s">
        <v>48</v>
      </c>
      <c r="D37" s="14" t="s">
        <v>13</v>
      </c>
      <c r="E37" s="15"/>
      <c r="F37" s="20"/>
      <c r="G37" s="15"/>
      <c r="H37" s="15"/>
      <c r="I37" s="15"/>
      <c r="J37" s="16">
        <v>45152</v>
      </c>
      <c r="K37" s="16">
        <v>46388</v>
      </c>
      <c r="L37" s="16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5"/>
      <c r="K38" s="14"/>
      <c r="L38" s="14"/>
    </row>
    <row r="39" spans="1:12" x14ac:dyDescent="0.25">
      <c r="A39" s="12"/>
      <c r="B39" s="12"/>
      <c r="C39" s="12"/>
      <c r="D39" s="14"/>
      <c r="E39" s="15"/>
      <c r="F39" s="15"/>
      <c r="G39" s="15"/>
      <c r="H39" s="15"/>
      <c r="I39" s="15"/>
      <c r="J39" s="15"/>
      <c r="K39" s="14"/>
      <c r="L39" s="14"/>
    </row>
    <row r="40" spans="1:12" x14ac:dyDescent="0.25">
      <c r="A40" s="12"/>
      <c r="B40" s="12"/>
      <c r="C40" s="12"/>
      <c r="D40" s="14"/>
      <c r="E40" s="15"/>
      <c r="F40" s="15"/>
      <c r="G40" s="15"/>
      <c r="H40" s="15"/>
      <c r="I40" s="15"/>
      <c r="J40" s="15"/>
      <c r="K40" s="14"/>
      <c r="L40" s="14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7" t="s">
        <v>49</v>
      </c>
      <c r="B51" s="17" t="s">
        <v>49</v>
      </c>
      <c r="C51" s="17" t="s">
        <v>49</v>
      </c>
      <c r="D51" s="17" t="s">
        <v>49</v>
      </c>
      <c r="E51" s="17" t="s">
        <v>49</v>
      </c>
      <c r="F51" s="17" t="s">
        <v>49</v>
      </c>
      <c r="G51" s="17" t="s">
        <v>49</v>
      </c>
      <c r="H51" s="17"/>
      <c r="I51" s="17" t="s">
        <v>49</v>
      </c>
      <c r="J51" s="17" t="s">
        <v>49</v>
      </c>
      <c r="K51" s="17" t="s">
        <v>49</v>
      </c>
      <c r="L51" s="17" t="s">
        <v>49</v>
      </c>
    </row>
  </sheetData>
  <autoFilter ref="A3:S36" xr:uid="{00000000-0009-0000-0000-000004000000}">
    <sortState xmlns:xlrd2="http://schemas.microsoft.com/office/spreadsheetml/2017/richdata2" ref="A4:S36">
      <sortCondition ref="K3:K36"/>
    </sortState>
  </autoFilter>
  <dataValidations count="5">
    <dataValidation type="list" allowBlank="1" showInputMessage="1" showErrorMessage="1" sqref="A37" xr:uid="{DC9DE94D-C66D-4B84-9113-2BBF2BED67CE}">
      <formula1>$N$5:$N$10</formula1>
    </dataValidation>
    <dataValidation type="list" allowBlank="1" showInputMessage="1" showErrorMessage="1" sqref="D18 D6:D8 D11:D15 D4 D33 D36:D37" xr:uid="{0F0D8CA0-00EB-49B0-9401-42C15737B392}">
      <formula1>"Rev Req't, Surcharge, Credit"</formula1>
    </dataValidation>
    <dataValidation type="list" allowBlank="1" showInputMessage="1" showErrorMessage="1" sqref="A4:A9 A11:A36" xr:uid="{F1AD5AA4-6D6D-4E86-9434-312F6B80EE1A}">
      <formula1>$M$5:$M$8</formula1>
    </dataValidation>
    <dataValidation type="list" allowBlank="1" showInputMessage="1" showErrorMessage="1" sqref="D17" xr:uid="{034A9412-65D7-4BFF-A088-AF2B61E8D6EC}">
      <formula1>#REF!</formula1>
    </dataValidation>
    <dataValidation type="list" allowBlank="1" showInputMessage="1" showErrorMessage="1" sqref="D19" xr:uid="{5D37AAE7-B349-4623-BC38-0CEE6D8AA12E}">
      <formula1>#REF!</formula1>
    </dataValidation>
  </dataValidation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6D655-930F-48C1-B4C9-8243250BEFDA}">
  <sheetPr>
    <tabColor theme="5" tint="0.39997558519241921"/>
  </sheetPr>
  <dimension ref="A1:S50"/>
  <sheetViews>
    <sheetView zoomScale="98" zoomScaleNormal="98" workbookViewId="0">
      <pane ySplit="3" topLeftCell="A16" activePane="bottomLeft" state="frozen"/>
      <selection activeCell="G35" sqref="G35"/>
      <selection pane="bottomLeft" activeCell="G38" sqref="G38"/>
    </sheetView>
  </sheetViews>
  <sheetFormatPr defaultRowHeight="15" x14ac:dyDescent="0.25"/>
  <cols>
    <col min="1" max="1" width="33" bestFit="1" customWidth="1"/>
    <col min="2" max="2" width="25.85546875" customWidth="1"/>
    <col min="3" max="3" width="49.28515625" customWidth="1"/>
    <col min="4" max="4" width="18.42578125" style="3" customWidth="1"/>
    <col min="5" max="10" width="18.42578125" style="4" customWidth="1"/>
    <col min="11" max="11" width="16.85546875" style="3" customWidth="1"/>
    <col min="12" max="12" width="10.7109375" style="3" bestFit="1" customWidth="1"/>
    <col min="13" max="13" width="9.7109375" bestFit="1" customWidth="1"/>
  </cols>
  <sheetData>
    <row r="1" spans="1:19" x14ac:dyDescent="0.25">
      <c r="A1" s="1" t="s">
        <v>0</v>
      </c>
      <c r="D1" s="18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50</v>
      </c>
      <c r="B4" s="7" t="s">
        <v>69</v>
      </c>
      <c r="C4" s="8" t="s">
        <v>52</v>
      </c>
      <c r="D4" s="9" t="s">
        <v>13</v>
      </c>
      <c r="E4" s="10">
        <v>17985309.516933519</v>
      </c>
      <c r="F4" s="10"/>
      <c r="G4" s="10"/>
      <c r="H4" s="10"/>
      <c r="I4" s="10"/>
      <c r="J4" s="11">
        <v>45245</v>
      </c>
      <c r="K4" s="11">
        <v>45292</v>
      </c>
      <c r="L4" s="9"/>
    </row>
    <row r="5" spans="1:19" x14ac:dyDescent="0.25">
      <c r="A5" s="12" t="s">
        <v>14</v>
      </c>
      <c r="B5" s="12" t="s">
        <v>15</v>
      </c>
      <c r="C5" s="12" t="s">
        <v>70</v>
      </c>
      <c r="D5" s="14" t="s">
        <v>17</v>
      </c>
      <c r="E5" s="15"/>
      <c r="F5" s="15"/>
      <c r="G5" s="15"/>
      <c r="H5" s="15"/>
      <c r="I5" s="15"/>
      <c r="J5" s="16">
        <v>44027</v>
      </c>
      <c r="K5" s="16">
        <v>45138</v>
      </c>
      <c r="L5" s="16">
        <v>45473</v>
      </c>
    </row>
    <row r="6" spans="1:19" x14ac:dyDescent="0.25">
      <c r="A6" s="12" t="s">
        <v>14</v>
      </c>
      <c r="B6" s="12" t="s">
        <v>15</v>
      </c>
      <c r="C6" s="12" t="s">
        <v>26</v>
      </c>
      <c r="D6" s="14" t="s">
        <v>17</v>
      </c>
      <c r="E6" s="15"/>
      <c r="F6" s="15"/>
      <c r="G6" s="15"/>
      <c r="H6" s="15"/>
      <c r="I6" s="15"/>
      <c r="J6" s="16">
        <v>44027</v>
      </c>
      <c r="K6" s="16">
        <v>45138</v>
      </c>
      <c r="L6" s="16">
        <v>45473</v>
      </c>
    </row>
    <row r="7" spans="1:19" x14ac:dyDescent="0.25">
      <c r="A7" s="12" t="s">
        <v>14</v>
      </c>
      <c r="B7" s="12" t="s">
        <v>15</v>
      </c>
      <c r="C7" s="13" t="s">
        <v>20</v>
      </c>
      <c r="D7" s="14" t="s">
        <v>17</v>
      </c>
      <c r="E7" s="15"/>
      <c r="F7" s="15"/>
      <c r="G7" s="15"/>
      <c r="H7" s="15"/>
      <c r="I7" s="15"/>
      <c r="J7" s="16">
        <v>44027</v>
      </c>
      <c r="K7" s="16">
        <v>45138</v>
      </c>
      <c r="L7" s="16">
        <v>45322</v>
      </c>
    </row>
    <row r="8" spans="1:19" x14ac:dyDescent="0.25">
      <c r="A8" s="12" t="s">
        <v>14</v>
      </c>
      <c r="B8" s="12" t="s">
        <v>15</v>
      </c>
      <c r="C8" s="13" t="s">
        <v>21</v>
      </c>
      <c r="D8" s="14" t="s">
        <v>17</v>
      </c>
      <c r="E8" s="15"/>
      <c r="F8" s="15"/>
      <c r="G8" s="15"/>
      <c r="H8" s="15"/>
      <c r="I8" s="15"/>
      <c r="J8" s="16">
        <v>44027</v>
      </c>
      <c r="K8" s="16">
        <v>45138</v>
      </c>
      <c r="L8" s="16">
        <v>45322</v>
      </c>
    </row>
    <row r="9" spans="1:19" x14ac:dyDescent="0.25">
      <c r="A9" s="12" t="s">
        <v>14</v>
      </c>
      <c r="B9" s="12" t="s">
        <v>15</v>
      </c>
      <c r="C9" s="12" t="s">
        <v>41</v>
      </c>
      <c r="D9" s="14" t="s">
        <v>17</v>
      </c>
      <c r="E9" s="15"/>
      <c r="F9" s="15"/>
      <c r="G9" s="15"/>
      <c r="H9" s="15"/>
      <c r="I9" s="15"/>
      <c r="J9" s="16">
        <v>44027</v>
      </c>
      <c r="K9" s="16">
        <v>45138</v>
      </c>
      <c r="L9" s="16">
        <v>45473</v>
      </c>
    </row>
    <row r="10" spans="1:19" x14ac:dyDescent="0.25">
      <c r="A10" s="12" t="s">
        <v>14</v>
      </c>
      <c r="B10" s="12" t="s">
        <v>15</v>
      </c>
      <c r="C10" s="13" t="s">
        <v>16</v>
      </c>
      <c r="D10" s="14" t="s">
        <v>17</v>
      </c>
      <c r="E10" s="15"/>
      <c r="F10" s="15"/>
      <c r="G10" s="15"/>
      <c r="H10" s="15"/>
      <c r="I10" s="16"/>
      <c r="J10" s="16">
        <v>44027</v>
      </c>
      <c r="K10" s="16">
        <v>45138</v>
      </c>
      <c r="L10" s="16"/>
    </row>
    <row r="11" spans="1:19" x14ac:dyDescent="0.25">
      <c r="A11" s="12" t="s">
        <v>14</v>
      </c>
      <c r="B11" s="12" t="s">
        <v>15</v>
      </c>
      <c r="C11" s="13" t="s">
        <v>18</v>
      </c>
      <c r="D11" s="14" t="s">
        <v>19</v>
      </c>
      <c r="E11" s="15"/>
      <c r="F11" s="15"/>
      <c r="G11" s="15"/>
      <c r="H11" s="15"/>
      <c r="I11" s="16"/>
      <c r="J11" s="16">
        <v>44027</v>
      </c>
      <c r="K11" s="16">
        <v>45138</v>
      </c>
      <c r="L11" s="16"/>
    </row>
    <row r="12" spans="1:19" x14ac:dyDescent="0.25">
      <c r="A12" s="12" t="s">
        <v>14</v>
      </c>
      <c r="B12" s="12" t="s">
        <v>27</v>
      </c>
      <c r="C12" s="13" t="s">
        <v>28</v>
      </c>
      <c r="D12" s="14" t="s">
        <v>17</v>
      </c>
      <c r="E12" s="15"/>
      <c r="F12" s="15"/>
      <c r="G12" s="15"/>
      <c r="H12" s="15"/>
      <c r="I12" s="16"/>
      <c r="J12" s="16">
        <v>45107</v>
      </c>
      <c r="K12" s="16">
        <v>45138</v>
      </c>
      <c r="L12" s="16">
        <v>45412</v>
      </c>
    </row>
    <row r="13" spans="1:19" x14ac:dyDescent="0.25">
      <c r="A13" s="12" t="s">
        <v>14</v>
      </c>
      <c r="B13" s="12" t="s">
        <v>15</v>
      </c>
      <c r="C13" s="13" t="s">
        <v>37</v>
      </c>
      <c r="D13" s="14" t="s">
        <v>17</v>
      </c>
      <c r="E13" s="15"/>
      <c r="F13" s="15"/>
      <c r="G13" s="15"/>
      <c r="H13" s="15"/>
      <c r="I13" s="16"/>
      <c r="J13" s="16">
        <v>44027</v>
      </c>
      <c r="K13" s="16">
        <v>45138</v>
      </c>
      <c r="L13" s="16">
        <v>45473</v>
      </c>
      <c r="N13" s="3"/>
      <c r="O13" s="4"/>
      <c r="P13" s="4"/>
      <c r="Q13" s="4"/>
      <c r="R13" s="4"/>
      <c r="S13" s="4"/>
    </row>
    <row r="14" spans="1:19" x14ac:dyDescent="0.25">
      <c r="A14" s="12" t="s">
        <v>14</v>
      </c>
      <c r="B14" s="12" t="s">
        <v>54</v>
      </c>
      <c r="C14" s="13" t="s">
        <v>30</v>
      </c>
      <c r="D14" s="14" t="s">
        <v>17</v>
      </c>
      <c r="E14" s="15"/>
      <c r="F14" s="15"/>
      <c r="G14" s="15"/>
      <c r="H14" s="15"/>
      <c r="I14" s="15"/>
      <c r="J14" s="16">
        <v>45196</v>
      </c>
      <c r="K14" s="16">
        <v>45209</v>
      </c>
      <c r="L14" s="16">
        <f>EDATE(K14,12)</f>
        <v>45575</v>
      </c>
      <c r="N14" s="3"/>
      <c r="O14" s="4"/>
      <c r="P14" s="4"/>
      <c r="Q14" s="4"/>
      <c r="R14" s="4"/>
      <c r="S14" s="4"/>
    </row>
    <row r="15" spans="1:19" x14ac:dyDescent="0.25">
      <c r="A15" s="12" t="s">
        <v>14</v>
      </c>
      <c r="B15" s="12" t="s">
        <v>71</v>
      </c>
      <c r="C15" s="13" t="s">
        <v>32</v>
      </c>
      <c r="D15" s="14" t="s">
        <v>13</v>
      </c>
      <c r="E15" s="15">
        <v>-157539.96366365626</v>
      </c>
      <c r="F15" s="15"/>
      <c r="G15" s="15"/>
      <c r="H15" s="15"/>
      <c r="I15" s="15"/>
      <c r="J15" s="16">
        <v>45245</v>
      </c>
      <c r="K15" s="16">
        <v>45292</v>
      </c>
      <c r="L15" s="16"/>
      <c r="N15" s="3"/>
      <c r="O15" s="4"/>
      <c r="P15" s="4"/>
      <c r="Q15" s="4"/>
      <c r="R15" s="4"/>
      <c r="S15" s="4"/>
    </row>
    <row r="16" spans="1:19" x14ac:dyDescent="0.25">
      <c r="A16" s="12" t="s">
        <v>14</v>
      </c>
      <c r="B16" s="12" t="s">
        <v>72</v>
      </c>
      <c r="C16" s="13" t="s">
        <v>56</v>
      </c>
      <c r="D16" s="14" t="s">
        <v>13</v>
      </c>
      <c r="E16" s="15">
        <v>207353.28908310458</v>
      </c>
      <c r="F16" s="15"/>
      <c r="G16" s="15"/>
      <c r="H16" s="15"/>
      <c r="I16" s="15"/>
      <c r="J16" s="16">
        <v>45258</v>
      </c>
      <c r="K16" s="16">
        <v>45292</v>
      </c>
      <c r="L16" s="16"/>
    </row>
    <row r="17" spans="1:12" x14ac:dyDescent="0.25">
      <c r="A17" s="12" t="s">
        <v>14</v>
      </c>
      <c r="B17" s="12" t="s">
        <v>73</v>
      </c>
      <c r="C17" s="13" t="s">
        <v>74</v>
      </c>
      <c r="D17" s="14" t="s">
        <v>17</v>
      </c>
      <c r="E17" s="15"/>
      <c r="F17" s="15"/>
      <c r="G17" s="15"/>
      <c r="H17" s="15"/>
      <c r="I17" s="15"/>
      <c r="J17" s="16">
        <v>45223</v>
      </c>
      <c r="K17" s="16">
        <v>45292</v>
      </c>
      <c r="L17" s="16">
        <v>45657</v>
      </c>
    </row>
    <row r="18" spans="1:12" x14ac:dyDescent="0.25">
      <c r="A18" s="12" t="s">
        <v>14</v>
      </c>
      <c r="B18" s="12" t="s">
        <v>33</v>
      </c>
      <c r="C18" s="13" t="s">
        <v>28</v>
      </c>
      <c r="D18" s="14" t="s">
        <v>17</v>
      </c>
      <c r="E18" s="15"/>
      <c r="F18" s="15"/>
      <c r="G18" s="15"/>
      <c r="H18" s="15"/>
      <c r="I18" s="15"/>
      <c r="J18" s="16">
        <v>45366</v>
      </c>
      <c r="K18" s="16">
        <v>45413</v>
      </c>
      <c r="L18" s="16">
        <v>45961</v>
      </c>
    </row>
    <row r="19" spans="1:12" x14ac:dyDescent="0.25">
      <c r="A19" s="12" t="s">
        <v>14</v>
      </c>
      <c r="B19" s="12" t="s">
        <v>34</v>
      </c>
      <c r="C19" s="13" t="s">
        <v>35</v>
      </c>
      <c r="D19" s="14" t="s">
        <v>13</v>
      </c>
      <c r="E19" s="15">
        <v>-41405.13450389728</v>
      </c>
      <c r="F19" s="15"/>
      <c r="G19" s="15"/>
      <c r="H19" s="15"/>
      <c r="I19" s="15"/>
      <c r="J19" s="16">
        <v>45433</v>
      </c>
      <c r="K19" s="16">
        <v>45474</v>
      </c>
      <c r="L19" s="16"/>
    </row>
    <row r="20" spans="1:12" x14ac:dyDescent="0.25">
      <c r="A20" s="12" t="s">
        <v>14</v>
      </c>
      <c r="B20" s="12" t="s">
        <v>98</v>
      </c>
      <c r="C20" s="13" t="s">
        <v>36</v>
      </c>
      <c r="D20" s="14" t="s">
        <v>13</v>
      </c>
      <c r="E20" s="15"/>
      <c r="F20" s="15">
        <v>2845599.0970805734</v>
      </c>
      <c r="G20" s="15"/>
      <c r="H20" s="15"/>
      <c r="I20" s="15"/>
      <c r="J20" s="16">
        <v>45152</v>
      </c>
      <c r="K20" s="16">
        <v>45689</v>
      </c>
      <c r="L20" s="16"/>
    </row>
    <row r="21" spans="1:12" x14ac:dyDescent="0.25">
      <c r="A21" s="12" t="s">
        <v>14</v>
      </c>
      <c r="B21" s="12" t="s">
        <v>98</v>
      </c>
      <c r="C21" s="12" t="s">
        <v>37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46054</v>
      </c>
    </row>
    <row r="22" spans="1:12" x14ac:dyDescent="0.25">
      <c r="A22" s="12" t="s">
        <v>14</v>
      </c>
      <c r="B22" s="12" t="s">
        <v>98</v>
      </c>
      <c r="C22" s="13" t="s">
        <v>38</v>
      </c>
      <c r="D22" s="14" t="s">
        <v>19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45717</v>
      </c>
    </row>
    <row r="23" spans="1:12" x14ac:dyDescent="0.25">
      <c r="A23" s="12" t="s">
        <v>14</v>
      </c>
      <c r="B23" s="12" t="s">
        <v>98</v>
      </c>
      <c r="C23" s="13" t="s">
        <v>39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45935</v>
      </c>
    </row>
    <row r="24" spans="1:12" x14ac:dyDescent="0.25">
      <c r="A24" s="12" t="s">
        <v>14</v>
      </c>
      <c r="B24" s="12" t="s">
        <v>98</v>
      </c>
      <c r="C24" s="13" t="s">
        <v>40</v>
      </c>
      <c r="D24" s="14" t="s">
        <v>17</v>
      </c>
      <c r="E24" s="15"/>
      <c r="F24" s="15"/>
      <c r="G24" s="15"/>
      <c r="H24" s="15"/>
      <c r="I24" s="15"/>
      <c r="J24" s="16">
        <v>45152</v>
      </c>
      <c r="K24" s="16">
        <v>45689</v>
      </c>
      <c r="L24" s="16">
        <v>46054</v>
      </c>
    </row>
    <row r="25" spans="1:12" x14ac:dyDescent="0.25">
      <c r="A25" s="12" t="s">
        <v>14</v>
      </c>
      <c r="B25" s="12" t="s">
        <v>98</v>
      </c>
      <c r="C25" s="13" t="s">
        <v>41</v>
      </c>
      <c r="D25" s="14" t="s">
        <v>17</v>
      </c>
      <c r="E25" s="15"/>
      <c r="F25" s="15"/>
      <c r="G25" s="15"/>
      <c r="H25" s="15"/>
      <c r="I25" s="15"/>
      <c r="J25" s="16">
        <v>45152</v>
      </c>
      <c r="K25" s="16">
        <v>45689</v>
      </c>
      <c r="L25" s="16">
        <v>46054</v>
      </c>
    </row>
    <row r="26" spans="1:12" x14ac:dyDescent="0.25">
      <c r="A26" s="12" t="s">
        <v>14</v>
      </c>
      <c r="B26" s="12" t="s">
        <v>98</v>
      </c>
      <c r="C26" s="13" t="s">
        <v>42</v>
      </c>
      <c r="D26" s="14" t="s">
        <v>17</v>
      </c>
      <c r="E26" s="15"/>
      <c r="F26" s="15"/>
      <c r="G26" s="15"/>
      <c r="H26" s="15"/>
      <c r="I26" s="15"/>
      <c r="J26" s="16">
        <v>45152</v>
      </c>
      <c r="K26" s="16">
        <v>45689</v>
      </c>
      <c r="L26" s="16">
        <v>46054</v>
      </c>
    </row>
    <row r="27" spans="1:12" x14ac:dyDescent="0.25">
      <c r="A27" s="12" t="s">
        <v>14</v>
      </c>
      <c r="B27" s="12" t="s">
        <v>98</v>
      </c>
      <c r="C27" s="12" t="s">
        <v>43</v>
      </c>
      <c r="D27" s="14" t="s">
        <v>17</v>
      </c>
      <c r="E27" s="15"/>
      <c r="F27" s="15"/>
      <c r="G27" s="15"/>
      <c r="H27" s="15"/>
      <c r="I27" s="15"/>
      <c r="J27" s="16">
        <v>45152</v>
      </c>
      <c r="K27" s="16">
        <v>45689</v>
      </c>
      <c r="L27" s="16">
        <v>46054</v>
      </c>
    </row>
    <row r="28" spans="1:12" x14ac:dyDescent="0.25">
      <c r="A28" s="12" t="s">
        <v>14</v>
      </c>
      <c r="B28" s="12" t="s">
        <v>98</v>
      </c>
      <c r="C28" s="13" t="s">
        <v>44</v>
      </c>
      <c r="D28" s="14" t="s">
        <v>17</v>
      </c>
      <c r="E28" s="15"/>
      <c r="F28" s="15"/>
      <c r="G28" s="15"/>
      <c r="H28" s="15"/>
      <c r="I28" s="15"/>
      <c r="J28" s="16">
        <v>45152</v>
      </c>
      <c r="K28" s="16">
        <v>45689</v>
      </c>
      <c r="L28" s="16">
        <v>46054</v>
      </c>
    </row>
    <row r="29" spans="1:12" x14ac:dyDescent="0.25">
      <c r="A29" s="12" t="s">
        <v>14</v>
      </c>
      <c r="B29" s="12" t="s">
        <v>98</v>
      </c>
      <c r="C29" s="13" t="s">
        <v>45</v>
      </c>
      <c r="D29" s="14" t="s">
        <v>17</v>
      </c>
      <c r="E29" s="15"/>
      <c r="F29" s="15"/>
      <c r="G29" s="15"/>
      <c r="H29" s="15"/>
      <c r="I29" s="15"/>
      <c r="J29" s="16">
        <v>45152</v>
      </c>
      <c r="K29" s="16">
        <v>45689</v>
      </c>
      <c r="L29" s="16">
        <v>45935</v>
      </c>
    </row>
    <row r="30" spans="1:12" x14ac:dyDescent="0.25">
      <c r="A30" s="12" t="s">
        <v>14</v>
      </c>
      <c r="B30" s="12" t="s">
        <v>98</v>
      </c>
      <c r="C30" s="13" t="s">
        <v>16</v>
      </c>
      <c r="D30" s="14" t="s">
        <v>17</v>
      </c>
      <c r="E30" s="15"/>
      <c r="F30" s="15"/>
      <c r="G30" s="15"/>
      <c r="H30" s="15"/>
      <c r="I30" s="15"/>
      <c r="J30" s="16">
        <v>45152</v>
      </c>
      <c r="K30" s="16">
        <v>45689</v>
      </c>
      <c r="L30" s="16"/>
    </row>
    <row r="31" spans="1:12" x14ac:dyDescent="0.25">
      <c r="A31" s="12" t="s">
        <v>14</v>
      </c>
      <c r="B31" s="12" t="s">
        <v>98</v>
      </c>
      <c r="C31" s="13" t="s">
        <v>18</v>
      </c>
      <c r="D31" s="14" t="s">
        <v>19</v>
      </c>
      <c r="E31" s="15"/>
      <c r="F31" s="15"/>
      <c r="G31" s="15"/>
      <c r="H31" s="15"/>
      <c r="I31" s="15"/>
      <c r="J31" s="16">
        <v>45152</v>
      </c>
      <c r="K31" s="16">
        <v>45689</v>
      </c>
      <c r="L31" s="16"/>
    </row>
    <row r="32" spans="1:12" x14ac:dyDescent="0.25">
      <c r="A32" s="12" t="s">
        <v>14</v>
      </c>
      <c r="B32" s="12" t="s">
        <v>98</v>
      </c>
      <c r="C32" s="12" t="s">
        <v>70</v>
      </c>
      <c r="D32" s="14" t="s">
        <v>17</v>
      </c>
      <c r="E32" s="15"/>
      <c r="F32" s="15"/>
      <c r="G32" s="15"/>
      <c r="H32" s="15"/>
      <c r="I32" s="15"/>
      <c r="J32" s="16">
        <v>45152</v>
      </c>
      <c r="K32" s="16">
        <v>45689</v>
      </c>
      <c r="L32" s="16">
        <v>46054</v>
      </c>
    </row>
    <row r="33" spans="1:12" x14ac:dyDescent="0.25">
      <c r="A33" s="12" t="s">
        <v>14</v>
      </c>
      <c r="B33" s="12" t="s">
        <v>86</v>
      </c>
      <c r="C33" s="13" t="s">
        <v>28</v>
      </c>
      <c r="D33" s="14" t="s">
        <v>17</v>
      </c>
      <c r="E33" s="15"/>
      <c r="F33" s="15"/>
      <c r="G33" s="15"/>
      <c r="H33" s="15"/>
      <c r="I33" s="15"/>
      <c r="J33" s="16">
        <v>45747</v>
      </c>
      <c r="K33" s="16">
        <v>45778</v>
      </c>
      <c r="L33" s="16">
        <v>46327</v>
      </c>
    </row>
    <row r="34" spans="1:12" x14ac:dyDescent="0.25">
      <c r="A34" s="12" t="s">
        <v>14</v>
      </c>
      <c r="B34" s="12" t="s">
        <v>87</v>
      </c>
      <c r="C34" s="13" t="s">
        <v>88</v>
      </c>
      <c r="D34" s="14" t="s">
        <v>17</v>
      </c>
      <c r="E34" s="15"/>
      <c r="F34" s="15"/>
      <c r="G34" s="15"/>
      <c r="H34" s="15"/>
      <c r="I34" s="15"/>
      <c r="J34" s="16">
        <v>45761</v>
      </c>
      <c r="K34" s="16">
        <v>45778</v>
      </c>
      <c r="L34" s="16">
        <v>46143</v>
      </c>
    </row>
    <row r="35" spans="1:12" x14ac:dyDescent="0.25">
      <c r="A35" s="12" t="s">
        <v>14</v>
      </c>
      <c r="B35" s="12" t="s">
        <v>97</v>
      </c>
      <c r="C35" s="13" t="s">
        <v>90</v>
      </c>
      <c r="D35" s="14" t="s">
        <v>17</v>
      </c>
      <c r="E35" s="15"/>
      <c r="F35" s="15">
        <v>292530.78124222532</v>
      </c>
      <c r="G35" s="15"/>
      <c r="H35" s="15"/>
      <c r="I35" s="15"/>
      <c r="J35" s="16">
        <v>45818</v>
      </c>
      <c r="K35" s="16">
        <v>45839</v>
      </c>
      <c r="L35" s="16"/>
    </row>
    <row r="36" spans="1:12" x14ac:dyDescent="0.25">
      <c r="A36" s="12" t="s">
        <v>14</v>
      </c>
      <c r="B36" s="12" t="s">
        <v>104</v>
      </c>
      <c r="C36" s="13" t="s">
        <v>47</v>
      </c>
      <c r="D36" s="14" t="s">
        <v>13</v>
      </c>
      <c r="E36" s="15"/>
      <c r="F36" s="15"/>
      <c r="G36" s="23">
        <v>2278753.8701375872</v>
      </c>
      <c r="H36" s="15"/>
      <c r="I36" s="15"/>
      <c r="J36" s="16">
        <v>45971</v>
      </c>
      <c r="K36" s="16">
        <v>46023</v>
      </c>
      <c r="L36" s="16"/>
    </row>
    <row r="37" spans="1:12" x14ac:dyDescent="0.25">
      <c r="A37" s="12" t="s">
        <v>14</v>
      </c>
      <c r="B37" s="12" t="s">
        <v>105</v>
      </c>
      <c r="C37" s="13" t="s">
        <v>106</v>
      </c>
      <c r="D37" s="14" t="s">
        <v>13</v>
      </c>
      <c r="E37" s="15"/>
      <c r="F37" s="15"/>
      <c r="G37" s="23">
        <v>586959.28509211913</v>
      </c>
      <c r="H37" s="15"/>
      <c r="I37" s="15"/>
      <c r="J37" s="16">
        <v>45981</v>
      </c>
      <c r="K37" s="16">
        <v>46023</v>
      </c>
      <c r="L37" s="16"/>
    </row>
    <row r="38" spans="1:12" x14ac:dyDescent="0.25">
      <c r="A38" s="12" t="s">
        <v>46</v>
      </c>
      <c r="B38" s="12" t="s">
        <v>98</v>
      </c>
      <c r="C38" s="13" t="s">
        <v>48</v>
      </c>
      <c r="D38" s="14" t="s">
        <v>13</v>
      </c>
      <c r="E38" s="15"/>
      <c r="F38" s="15"/>
      <c r="G38" s="15"/>
      <c r="H38" s="15"/>
      <c r="I38" s="15"/>
      <c r="J38" s="16">
        <v>45152</v>
      </c>
      <c r="K38" s="16">
        <v>46388</v>
      </c>
      <c r="L38" s="16"/>
    </row>
    <row r="39" spans="1:12" x14ac:dyDescent="0.25">
      <c r="A39" s="12"/>
      <c r="B39" s="12"/>
      <c r="C39" s="12"/>
      <c r="D39" s="14"/>
      <c r="E39" s="15"/>
      <c r="F39" s="15"/>
      <c r="G39" s="15"/>
      <c r="H39" s="15"/>
      <c r="I39" s="15"/>
      <c r="J39" s="15"/>
      <c r="K39" s="14"/>
      <c r="L39" s="14"/>
    </row>
    <row r="40" spans="1:12" x14ac:dyDescent="0.25">
      <c r="A40" s="12"/>
      <c r="B40" s="12"/>
      <c r="C40" s="12"/>
      <c r="D40" s="14"/>
      <c r="E40" s="15"/>
      <c r="F40" s="15"/>
      <c r="G40" s="15"/>
      <c r="H40" s="15"/>
      <c r="I40" s="15"/>
      <c r="J40" s="15"/>
      <c r="K40" s="14"/>
      <c r="L40" s="14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7" t="s">
        <v>49</v>
      </c>
      <c r="B50" s="17" t="s">
        <v>49</v>
      </c>
      <c r="C50" s="17" t="s">
        <v>49</v>
      </c>
      <c r="D50" s="17" t="s">
        <v>49</v>
      </c>
      <c r="E50" s="17" t="s">
        <v>49</v>
      </c>
      <c r="F50" s="17" t="s">
        <v>49</v>
      </c>
      <c r="G50" s="17" t="s">
        <v>49</v>
      </c>
      <c r="H50" s="17"/>
      <c r="I50" s="17" t="s">
        <v>49</v>
      </c>
      <c r="J50" s="17" t="s">
        <v>49</v>
      </c>
      <c r="K50" s="17" t="s">
        <v>49</v>
      </c>
      <c r="L50" s="17" t="s">
        <v>49</v>
      </c>
    </row>
  </sheetData>
  <autoFilter ref="A3:S35" xr:uid="{00000000-0009-0000-0000-000004000000}">
    <sortState xmlns:xlrd2="http://schemas.microsoft.com/office/spreadsheetml/2017/richdata2" ref="A4:S37">
      <sortCondition ref="K3:K37"/>
    </sortState>
  </autoFilter>
  <dataValidations count="5">
    <dataValidation type="list" allowBlank="1" showInputMessage="1" showErrorMessage="1" sqref="A38" xr:uid="{D41A3B9D-D57B-443B-8ECB-5B708B5CCF5C}">
      <formula1>$N$5:$N$10</formula1>
    </dataValidation>
    <dataValidation type="list" allowBlank="1" showInputMessage="1" showErrorMessage="1" sqref="A7:A8" xr:uid="{BEA68E10-5B1C-4FEB-9F81-07A3124FCA0E}">
      <formula1>$N$5:$N$8</formula1>
    </dataValidation>
    <dataValidation type="list" allowBlank="1" showInputMessage="1" showErrorMessage="1" sqref="D19:D20" xr:uid="{F0DAC193-11F9-44C1-BC25-774460A4EFDD}">
      <formula1>#REF!</formula1>
    </dataValidation>
    <dataValidation type="list" allowBlank="1" showInputMessage="1" showErrorMessage="1" sqref="D9:D10 D4:D6 D18 D13:D16 D30:D32 D36:D37" xr:uid="{7A192618-8DE7-4AD2-B848-EB19FB687555}">
      <formula1>"Rev Req't, Surcharge, Credit"</formula1>
    </dataValidation>
    <dataValidation type="list" allowBlank="1" showInputMessage="1" showErrorMessage="1" sqref="A4:A6 A9:A11 A13:A37" xr:uid="{779F7A29-6DD8-4AAB-A2B1-B64C5F65721F}">
      <formula1>$M$5:$M$7</formula1>
    </dataValidation>
  </dataValidation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16DFB-F157-4751-98C4-B12B54A62A99}">
  <sheetPr>
    <tabColor theme="5" tint="0.39997558519241921"/>
  </sheetPr>
  <dimension ref="A1:S51"/>
  <sheetViews>
    <sheetView zoomScaleNormal="100" workbookViewId="0">
      <pane ySplit="3" topLeftCell="A10" activePane="bottomLeft" state="frozen"/>
      <selection activeCell="G35" sqref="G35"/>
      <selection pane="bottomLeft" activeCell="H29" sqref="H29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0.710937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10</v>
      </c>
      <c r="B4" s="7" t="s">
        <v>75</v>
      </c>
      <c r="C4" s="8" t="s">
        <v>52</v>
      </c>
      <c r="D4" s="9" t="s">
        <v>13</v>
      </c>
      <c r="E4" s="10">
        <v>16520964.806372017</v>
      </c>
      <c r="F4" s="10"/>
      <c r="G4" s="10"/>
      <c r="H4" s="10"/>
      <c r="I4" s="10"/>
      <c r="J4" s="11">
        <v>45245</v>
      </c>
      <c r="K4" s="11">
        <v>45292</v>
      </c>
      <c r="L4" s="9"/>
    </row>
    <row r="5" spans="1:19" x14ac:dyDescent="0.25">
      <c r="A5" s="12" t="s">
        <v>14</v>
      </c>
      <c r="B5" s="12" t="s">
        <v>76</v>
      </c>
      <c r="C5" s="13" t="s">
        <v>32</v>
      </c>
      <c r="D5" s="14" t="s">
        <v>13</v>
      </c>
      <c r="E5" s="15">
        <v>-1110801.7934473157</v>
      </c>
      <c r="F5" s="15"/>
      <c r="G5" s="15"/>
      <c r="H5" s="15"/>
      <c r="I5" s="15"/>
      <c r="J5" s="16">
        <v>45250</v>
      </c>
      <c r="K5" s="16">
        <v>45292</v>
      </c>
      <c r="L5" s="16"/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77</v>
      </c>
      <c r="C6" s="12" t="s">
        <v>56</v>
      </c>
      <c r="D6" s="14" t="s">
        <v>13</v>
      </c>
      <c r="E6" s="15">
        <v>840490.01699347608</v>
      </c>
      <c r="F6" s="15"/>
      <c r="G6" s="15"/>
      <c r="H6" s="15"/>
      <c r="I6" s="15"/>
      <c r="J6" s="16">
        <v>45258</v>
      </c>
      <c r="K6" s="16">
        <v>45292</v>
      </c>
      <c r="L6" s="16"/>
      <c r="N6" s="3"/>
      <c r="O6" s="4"/>
      <c r="P6" s="4"/>
      <c r="Q6" s="4"/>
      <c r="R6" s="4"/>
      <c r="S6" s="4"/>
    </row>
    <row r="7" spans="1:19" x14ac:dyDescent="0.25">
      <c r="A7" s="12" t="s">
        <v>14</v>
      </c>
      <c r="B7" s="12" t="s">
        <v>15</v>
      </c>
      <c r="C7" s="13" t="s">
        <v>16</v>
      </c>
      <c r="D7" s="14" t="s">
        <v>17</v>
      </c>
      <c r="E7" s="15"/>
      <c r="F7" s="15"/>
      <c r="G7" s="15"/>
      <c r="H7" s="15"/>
      <c r="I7" s="15"/>
      <c r="J7" s="16">
        <v>44027</v>
      </c>
      <c r="K7" s="16">
        <v>45138</v>
      </c>
      <c r="L7" s="16"/>
      <c r="N7" s="3"/>
      <c r="O7" s="4"/>
      <c r="P7" s="4"/>
      <c r="Q7" s="4"/>
      <c r="R7" s="4"/>
      <c r="S7" s="4"/>
    </row>
    <row r="8" spans="1:19" x14ac:dyDescent="0.25">
      <c r="A8" s="12" t="s">
        <v>14</v>
      </c>
      <c r="B8" s="12" t="s">
        <v>15</v>
      </c>
      <c r="C8" s="13" t="s">
        <v>18</v>
      </c>
      <c r="D8" s="14" t="s">
        <v>19</v>
      </c>
      <c r="E8" s="15"/>
      <c r="F8" s="15"/>
      <c r="G8" s="15"/>
      <c r="H8" s="15"/>
      <c r="I8" s="15"/>
      <c r="J8" s="16">
        <v>44027</v>
      </c>
      <c r="K8" s="16">
        <v>45138</v>
      </c>
      <c r="L8" s="16"/>
      <c r="N8" s="3"/>
      <c r="O8" s="4"/>
      <c r="P8" s="4"/>
      <c r="Q8" s="4"/>
      <c r="R8" s="4"/>
      <c r="S8" s="4"/>
    </row>
    <row r="9" spans="1:19" x14ac:dyDescent="0.25">
      <c r="A9" s="12" t="s">
        <v>14</v>
      </c>
      <c r="B9" s="12" t="s">
        <v>15</v>
      </c>
      <c r="C9" s="13" t="s">
        <v>26</v>
      </c>
      <c r="D9" s="14" t="s">
        <v>17</v>
      </c>
      <c r="E9" s="15"/>
      <c r="F9" s="15"/>
      <c r="G9" s="15"/>
      <c r="H9" s="15"/>
      <c r="I9" s="15"/>
      <c r="J9" s="16">
        <v>44027</v>
      </c>
      <c r="K9" s="16">
        <v>45138</v>
      </c>
      <c r="L9" s="16">
        <v>45504</v>
      </c>
      <c r="O9" s="4"/>
    </row>
    <row r="10" spans="1:19" x14ac:dyDescent="0.25">
      <c r="A10" s="12" t="s">
        <v>14</v>
      </c>
      <c r="B10" s="12" t="s">
        <v>15</v>
      </c>
      <c r="C10" s="13" t="s">
        <v>20</v>
      </c>
      <c r="D10" s="14" t="s">
        <v>17</v>
      </c>
      <c r="E10" s="15"/>
      <c r="F10" s="15"/>
      <c r="G10" s="15"/>
      <c r="H10" s="15"/>
      <c r="I10" s="15"/>
      <c r="J10" s="16">
        <v>44027</v>
      </c>
      <c r="K10" s="16">
        <v>45138</v>
      </c>
      <c r="L10" s="16">
        <v>45322</v>
      </c>
    </row>
    <row r="11" spans="1:19" x14ac:dyDescent="0.25">
      <c r="A11" s="12" t="s">
        <v>14</v>
      </c>
      <c r="B11" s="12" t="s">
        <v>15</v>
      </c>
      <c r="C11" s="13" t="s">
        <v>21</v>
      </c>
      <c r="D11" s="14" t="s">
        <v>17</v>
      </c>
      <c r="E11" s="15"/>
      <c r="F11" s="15"/>
      <c r="G11" s="15"/>
      <c r="H11" s="15"/>
      <c r="I11" s="15"/>
      <c r="J11" s="16">
        <v>44027</v>
      </c>
      <c r="K11" s="16">
        <v>45138</v>
      </c>
      <c r="L11" s="16">
        <v>45322</v>
      </c>
    </row>
    <row r="12" spans="1:19" x14ac:dyDescent="0.25">
      <c r="A12" s="12" t="s">
        <v>14</v>
      </c>
      <c r="B12" s="12" t="s">
        <v>15</v>
      </c>
      <c r="C12" s="12" t="s">
        <v>41</v>
      </c>
      <c r="D12" s="14" t="s">
        <v>17</v>
      </c>
      <c r="E12" s="15"/>
      <c r="F12" s="15"/>
      <c r="G12" s="15"/>
      <c r="H12" s="15"/>
      <c r="I12" s="15"/>
      <c r="J12" s="16">
        <v>44027</v>
      </c>
      <c r="K12" s="16">
        <v>45138</v>
      </c>
      <c r="L12" s="16">
        <v>45504</v>
      </c>
    </row>
    <row r="13" spans="1:19" x14ac:dyDescent="0.25">
      <c r="A13" s="12" t="s">
        <v>14</v>
      </c>
      <c r="B13" s="12" t="s">
        <v>54</v>
      </c>
      <c r="C13" s="13" t="s">
        <v>30</v>
      </c>
      <c r="D13" s="14" t="s">
        <v>17</v>
      </c>
      <c r="E13" s="15"/>
      <c r="F13" s="15"/>
      <c r="G13" s="15"/>
      <c r="H13" s="15"/>
      <c r="I13" s="15"/>
      <c r="J13" s="16">
        <v>45196</v>
      </c>
      <c r="K13" s="16">
        <v>45209</v>
      </c>
      <c r="L13" s="16">
        <v>45574</v>
      </c>
    </row>
    <row r="14" spans="1:19" x14ac:dyDescent="0.25">
      <c r="A14" s="12" t="s">
        <v>14</v>
      </c>
      <c r="B14" s="12" t="s">
        <v>33</v>
      </c>
      <c r="C14" s="13" t="s">
        <v>28</v>
      </c>
      <c r="D14" s="14" t="s">
        <v>17</v>
      </c>
      <c r="E14" s="15"/>
      <c r="F14" s="15"/>
      <c r="G14" s="15"/>
      <c r="H14" s="15"/>
      <c r="I14" s="15"/>
      <c r="J14" s="16">
        <v>45366</v>
      </c>
      <c r="K14" s="16">
        <v>45413</v>
      </c>
      <c r="L14" s="16">
        <v>45961</v>
      </c>
    </row>
    <row r="15" spans="1:19" x14ac:dyDescent="0.25">
      <c r="A15" s="12" t="s">
        <v>14</v>
      </c>
      <c r="B15" s="12" t="s">
        <v>34</v>
      </c>
      <c r="C15" s="13" t="s">
        <v>35</v>
      </c>
      <c r="D15" s="14" t="s">
        <v>13</v>
      </c>
      <c r="E15" s="15">
        <v>-5900.5183730050921</v>
      </c>
      <c r="F15" s="15"/>
      <c r="G15" s="15"/>
      <c r="H15" s="15"/>
      <c r="I15" s="15"/>
      <c r="J15" s="16">
        <v>45433</v>
      </c>
      <c r="K15" s="16">
        <v>45474</v>
      </c>
      <c r="L15" s="16"/>
    </row>
    <row r="16" spans="1:19" x14ac:dyDescent="0.25">
      <c r="A16" s="12" t="s">
        <v>14</v>
      </c>
      <c r="B16" s="12" t="s">
        <v>98</v>
      </c>
      <c r="C16" s="13" t="s">
        <v>38</v>
      </c>
      <c r="D16" s="14" t="s">
        <v>19</v>
      </c>
      <c r="E16" s="15"/>
      <c r="F16" s="15"/>
      <c r="G16" s="15"/>
      <c r="H16" s="15"/>
      <c r="I16" s="15"/>
      <c r="J16" s="16">
        <v>45152</v>
      </c>
      <c r="K16" s="16">
        <v>45689</v>
      </c>
      <c r="L16" s="16">
        <v>45717</v>
      </c>
    </row>
    <row r="17" spans="1:12" x14ac:dyDescent="0.25">
      <c r="A17" s="12" t="s">
        <v>14</v>
      </c>
      <c r="B17" s="12" t="s">
        <v>98</v>
      </c>
      <c r="C17" s="13" t="s">
        <v>39</v>
      </c>
      <c r="D17" s="14" t="s">
        <v>17</v>
      </c>
      <c r="E17" s="15"/>
      <c r="F17" s="15"/>
      <c r="G17" s="15"/>
      <c r="H17" s="15"/>
      <c r="I17" s="15"/>
      <c r="J17" s="16">
        <v>45152</v>
      </c>
      <c r="K17" s="16">
        <v>45689</v>
      </c>
      <c r="L17" s="16">
        <v>45935</v>
      </c>
    </row>
    <row r="18" spans="1:12" x14ac:dyDescent="0.25">
      <c r="A18" s="12" t="s">
        <v>14</v>
      </c>
      <c r="B18" s="12" t="s">
        <v>98</v>
      </c>
      <c r="C18" s="13" t="s">
        <v>40</v>
      </c>
      <c r="D18" s="14" t="s">
        <v>17</v>
      </c>
      <c r="E18" s="15"/>
      <c r="F18" s="15"/>
      <c r="G18" s="15"/>
      <c r="H18" s="15"/>
      <c r="I18" s="15"/>
      <c r="J18" s="16">
        <v>45152</v>
      </c>
      <c r="K18" s="16">
        <v>45689</v>
      </c>
      <c r="L18" s="16">
        <v>46054</v>
      </c>
    </row>
    <row r="19" spans="1:12" x14ac:dyDescent="0.25">
      <c r="A19" s="12" t="s">
        <v>14</v>
      </c>
      <c r="B19" s="12" t="s">
        <v>98</v>
      </c>
      <c r="C19" s="12" t="s">
        <v>37</v>
      </c>
      <c r="D19" s="14" t="s">
        <v>17</v>
      </c>
      <c r="E19" s="15"/>
      <c r="F19" s="15"/>
      <c r="G19" s="15"/>
      <c r="H19" s="15"/>
      <c r="I19" s="15"/>
      <c r="J19" s="16">
        <v>45152</v>
      </c>
      <c r="K19" s="16">
        <v>45689</v>
      </c>
      <c r="L19" s="16">
        <v>46054</v>
      </c>
    </row>
    <row r="20" spans="1:12" x14ac:dyDescent="0.25">
      <c r="A20" s="12" t="s">
        <v>14</v>
      </c>
      <c r="B20" s="12" t="s">
        <v>98</v>
      </c>
      <c r="C20" s="13" t="s">
        <v>42</v>
      </c>
      <c r="D20" s="14" t="s">
        <v>17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46054</v>
      </c>
    </row>
    <row r="21" spans="1:12" x14ac:dyDescent="0.25">
      <c r="A21" s="12" t="s">
        <v>14</v>
      </c>
      <c r="B21" s="12" t="s">
        <v>98</v>
      </c>
      <c r="C21" s="13" t="s">
        <v>62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46054</v>
      </c>
    </row>
    <row r="22" spans="1:12" x14ac:dyDescent="0.25">
      <c r="A22" s="12" t="s">
        <v>14</v>
      </c>
      <c r="B22" s="12" t="s">
        <v>98</v>
      </c>
      <c r="C22" s="13" t="s">
        <v>44</v>
      </c>
      <c r="D22" s="14" t="s">
        <v>17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46054</v>
      </c>
    </row>
    <row r="23" spans="1:12" x14ac:dyDescent="0.25">
      <c r="A23" s="12" t="s">
        <v>14</v>
      </c>
      <c r="B23" s="12" t="s">
        <v>98</v>
      </c>
      <c r="C23" s="13" t="s">
        <v>45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45935</v>
      </c>
    </row>
    <row r="24" spans="1:12" x14ac:dyDescent="0.25">
      <c r="A24" s="12" t="s">
        <v>14</v>
      </c>
      <c r="B24" s="12" t="s">
        <v>98</v>
      </c>
      <c r="C24" s="13" t="s">
        <v>36</v>
      </c>
      <c r="D24" s="14" t="s">
        <v>13</v>
      </c>
      <c r="E24" s="15"/>
      <c r="F24" s="15">
        <v>2587003.2205677871</v>
      </c>
      <c r="G24" s="15"/>
      <c r="H24" s="15"/>
      <c r="I24" s="15"/>
      <c r="J24" s="16">
        <v>45152</v>
      </c>
      <c r="K24" s="16">
        <v>45689</v>
      </c>
      <c r="L24" s="16"/>
    </row>
    <row r="25" spans="1:12" x14ac:dyDescent="0.25">
      <c r="A25" s="12" t="s">
        <v>14</v>
      </c>
      <c r="B25" s="12" t="s">
        <v>86</v>
      </c>
      <c r="C25" s="13" t="s">
        <v>28</v>
      </c>
      <c r="D25" s="14" t="s">
        <v>17</v>
      </c>
      <c r="E25" s="15"/>
      <c r="F25" s="15"/>
      <c r="G25" s="15"/>
      <c r="H25" s="15"/>
      <c r="I25" s="15"/>
      <c r="J25" s="16">
        <v>45747</v>
      </c>
      <c r="K25" s="16">
        <v>45778</v>
      </c>
      <c r="L25" s="16">
        <v>46143</v>
      </c>
    </row>
    <row r="26" spans="1:12" x14ac:dyDescent="0.25">
      <c r="A26" s="12" t="s">
        <v>14</v>
      </c>
      <c r="B26" s="12" t="s">
        <v>87</v>
      </c>
      <c r="C26" s="13" t="s">
        <v>88</v>
      </c>
      <c r="D26" s="14" t="s">
        <v>17</v>
      </c>
      <c r="E26" s="15"/>
      <c r="F26" s="15"/>
      <c r="G26" s="15"/>
      <c r="H26" s="15"/>
      <c r="I26" s="15"/>
      <c r="J26" s="16">
        <v>45761</v>
      </c>
      <c r="K26" s="16">
        <v>45778</v>
      </c>
      <c r="L26" s="16">
        <v>46143</v>
      </c>
    </row>
    <row r="27" spans="1:12" x14ac:dyDescent="0.25">
      <c r="A27" s="12" t="s">
        <v>14</v>
      </c>
      <c r="B27" s="12" t="s">
        <v>107</v>
      </c>
      <c r="C27" s="13" t="s">
        <v>47</v>
      </c>
      <c r="D27" s="14" t="s">
        <v>13</v>
      </c>
      <c r="E27" s="15"/>
      <c r="F27" s="15"/>
      <c r="G27" s="23">
        <v>1033718.8835469335</v>
      </c>
      <c r="H27" s="15"/>
      <c r="I27" s="15"/>
      <c r="J27" s="16">
        <v>45971</v>
      </c>
      <c r="K27" s="16">
        <v>46023</v>
      </c>
      <c r="L27" s="16"/>
    </row>
    <row r="28" spans="1:12" x14ac:dyDescent="0.25">
      <c r="A28" s="12" t="s">
        <v>14</v>
      </c>
      <c r="B28" s="12" t="s">
        <v>108</v>
      </c>
      <c r="C28" s="13" t="s">
        <v>102</v>
      </c>
      <c r="D28" s="14" t="s">
        <v>13</v>
      </c>
      <c r="E28" s="15"/>
      <c r="F28" s="15"/>
      <c r="G28" s="23">
        <v>812763.03803693876</v>
      </c>
      <c r="H28" s="15"/>
      <c r="I28" s="15"/>
      <c r="J28" s="16">
        <v>45981</v>
      </c>
      <c r="K28" s="16">
        <v>46023</v>
      </c>
      <c r="L28" s="16"/>
    </row>
    <row r="29" spans="1:12" x14ac:dyDescent="0.25">
      <c r="A29" s="12" t="s">
        <v>46</v>
      </c>
      <c r="B29" s="12" t="s">
        <v>98</v>
      </c>
      <c r="C29" s="13" t="s">
        <v>48</v>
      </c>
      <c r="D29" s="14" t="s">
        <v>13</v>
      </c>
      <c r="E29" s="15"/>
      <c r="F29" s="15"/>
      <c r="G29" s="15"/>
      <c r="H29" s="15"/>
      <c r="I29" s="15"/>
      <c r="J29" s="16">
        <v>45152</v>
      </c>
      <c r="K29" s="16">
        <v>46023</v>
      </c>
      <c r="L29" s="16"/>
    </row>
    <row r="30" spans="1:12" x14ac:dyDescent="0.25">
      <c r="A30" s="12"/>
      <c r="B30" s="12"/>
      <c r="C30" s="13"/>
      <c r="D30" s="14"/>
      <c r="E30" s="15"/>
      <c r="F30" s="15"/>
      <c r="G30" s="15"/>
      <c r="H30" s="15"/>
      <c r="I30" s="15"/>
      <c r="J30" s="16"/>
      <c r="K30" s="16"/>
      <c r="L30" s="16"/>
    </row>
    <row r="31" spans="1:12" x14ac:dyDescent="0.25">
      <c r="A31" s="12"/>
      <c r="B31" s="12"/>
      <c r="C31" s="13"/>
      <c r="D31" s="14"/>
      <c r="E31" s="15"/>
      <c r="F31" s="15"/>
      <c r="G31" s="15"/>
      <c r="H31" s="15"/>
      <c r="I31" s="15"/>
      <c r="J31" s="16"/>
      <c r="K31" s="16"/>
      <c r="L31" s="16"/>
    </row>
    <row r="32" spans="1:12" x14ac:dyDescent="0.25">
      <c r="A32" s="12"/>
      <c r="B32" s="12"/>
      <c r="C32" s="13"/>
      <c r="D32" s="14"/>
      <c r="E32" s="15"/>
      <c r="F32" s="15"/>
      <c r="G32" s="15"/>
      <c r="H32" s="15"/>
      <c r="I32" s="15"/>
      <c r="J32" s="16"/>
      <c r="K32" s="16"/>
      <c r="L32" s="16"/>
    </row>
    <row r="33" spans="1:12" x14ac:dyDescent="0.25">
      <c r="A33" s="12"/>
      <c r="B33" s="12"/>
      <c r="C33" s="13"/>
      <c r="D33" s="14"/>
      <c r="E33" s="15"/>
      <c r="F33" s="15"/>
      <c r="G33" s="15"/>
      <c r="H33" s="15"/>
      <c r="I33" s="15"/>
      <c r="J33" s="16"/>
      <c r="K33" s="16"/>
      <c r="L33" s="16"/>
    </row>
    <row r="34" spans="1:12" x14ac:dyDescent="0.25">
      <c r="A34" s="12"/>
      <c r="B34" s="12"/>
      <c r="C34" s="13"/>
      <c r="D34" s="14"/>
      <c r="E34" s="15"/>
      <c r="F34" s="15"/>
      <c r="G34" s="15"/>
      <c r="H34" s="15"/>
      <c r="I34" s="15"/>
      <c r="J34" s="16"/>
      <c r="K34" s="16"/>
      <c r="L34" s="16"/>
    </row>
    <row r="35" spans="1:12" x14ac:dyDescent="0.25">
      <c r="A35" s="12"/>
      <c r="B35" s="12"/>
      <c r="C35" s="13"/>
      <c r="D35" s="14"/>
      <c r="E35" s="15"/>
      <c r="F35" s="15"/>
      <c r="G35" s="15"/>
      <c r="H35" s="15"/>
      <c r="I35" s="15"/>
      <c r="J35" s="16"/>
      <c r="K35" s="16"/>
      <c r="L35" s="16"/>
    </row>
    <row r="36" spans="1:12" x14ac:dyDescent="0.25">
      <c r="A36" s="12"/>
      <c r="B36" s="12"/>
      <c r="C36" s="13"/>
      <c r="D36" s="14"/>
      <c r="E36" s="15"/>
      <c r="F36" s="15"/>
      <c r="G36" s="15"/>
      <c r="H36" s="15"/>
      <c r="I36" s="15"/>
      <c r="J36" s="16"/>
      <c r="K36" s="16"/>
      <c r="L36" s="16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6"/>
      <c r="K38" s="16"/>
      <c r="L38" s="16"/>
    </row>
    <row r="39" spans="1:12" x14ac:dyDescent="0.25">
      <c r="A39" s="12"/>
      <c r="B39" s="12"/>
      <c r="C39" s="13"/>
      <c r="D39" s="14"/>
      <c r="E39" s="15"/>
      <c r="F39" s="15"/>
      <c r="G39" s="15"/>
      <c r="H39" s="15"/>
      <c r="I39" s="15"/>
      <c r="J39" s="16"/>
      <c r="K39" s="16"/>
      <c r="L39" s="16"/>
    </row>
    <row r="40" spans="1:12" x14ac:dyDescent="0.25">
      <c r="A40" s="12"/>
      <c r="B40" s="12"/>
      <c r="C40" s="13"/>
      <c r="D40" s="14"/>
      <c r="E40" s="15"/>
      <c r="F40" s="15"/>
      <c r="G40" s="15"/>
      <c r="H40" s="15"/>
      <c r="I40" s="15"/>
      <c r="J40" s="16"/>
      <c r="K40" s="16"/>
      <c r="L40" s="16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7" t="s">
        <v>49</v>
      </c>
      <c r="B51" s="17" t="s">
        <v>49</v>
      </c>
      <c r="C51" s="17" t="s">
        <v>49</v>
      </c>
      <c r="D51" s="17" t="s">
        <v>49</v>
      </c>
      <c r="E51" s="17" t="s">
        <v>49</v>
      </c>
      <c r="F51" s="17" t="s">
        <v>49</v>
      </c>
      <c r="G51" s="17" t="s">
        <v>49</v>
      </c>
      <c r="H51" s="17"/>
      <c r="I51" s="17" t="s">
        <v>49</v>
      </c>
      <c r="J51" s="17" t="s">
        <v>49</v>
      </c>
      <c r="K51" s="17" t="s">
        <v>49</v>
      </c>
      <c r="L51" s="17" t="s">
        <v>49</v>
      </c>
    </row>
  </sheetData>
  <dataValidations count="2">
    <dataValidation type="list" allowBlank="1" showInputMessage="1" showErrorMessage="1" sqref="D39 D29:D30" xr:uid="{00000000-0002-0000-0400-000001000000}">
      <formula1>#REF!</formula1>
    </dataValidation>
    <dataValidation type="list" allowBlank="1" showInputMessage="1" showErrorMessage="1" sqref="A39 A5:A14 A16:A30" xr:uid="{00000000-0002-0000-0400-000000000000}">
      <formula1>$N$5:$N$8</formula1>
    </dataValidation>
  </dataValidation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E27EF-1C82-46E8-9E70-C1E2889AB55A}">
  <sheetPr>
    <tabColor theme="5" tint="0.39997558519241921"/>
  </sheetPr>
  <dimension ref="A1:S51"/>
  <sheetViews>
    <sheetView zoomScaleNormal="100" workbookViewId="0">
      <pane ySplit="3" topLeftCell="A16" activePane="bottomLeft" state="frozen"/>
      <selection activeCell="G35" sqref="G35"/>
      <selection pane="bottomLeft" activeCell="E37" sqref="E37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3" style="3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50</v>
      </c>
      <c r="B4" s="7" t="s">
        <v>78</v>
      </c>
      <c r="C4" s="8" t="s">
        <v>52</v>
      </c>
      <c r="D4" s="9" t="s">
        <v>13</v>
      </c>
      <c r="E4" s="10">
        <v>176273553.93335906</v>
      </c>
      <c r="F4" s="10"/>
      <c r="G4" s="10"/>
      <c r="H4" s="10"/>
      <c r="I4" s="10"/>
      <c r="J4" s="11">
        <v>45245</v>
      </c>
      <c r="K4" s="11">
        <v>45292</v>
      </c>
      <c r="L4" s="9"/>
    </row>
    <row r="5" spans="1:19" x14ac:dyDescent="0.25">
      <c r="A5" s="12" t="s">
        <v>14</v>
      </c>
      <c r="B5" s="12" t="s">
        <v>15</v>
      </c>
      <c r="C5" s="13" t="s">
        <v>20</v>
      </c>
      <c r="D5" s="14" t="s">
        <v>17</v>
      </c>
      <c r="E5" s="15"/>
      <c r="F5" s="15"/>
      <c r="G5" s="15"/>
      <c r="H5" s="16"/>
      <c r="I5" s="16"/>
      <c r="J5" s="16">
        <v>44027</v>
      </c>
      <c r="K5" s="16">
        <v>45138</v>
      </c>
      <c r="L5" s="16">
        <v>45322</v>
      </c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15</v>
      </c>
      <c r="C6" s="13" t="s">
        <v>21</v>
      </c>
      <c r="D6" s="14" t="s">
        <v>17</v>
      </c>
      <c r="E6" s="15"/>
      <c r="F6" s="15"/>
      <c r="G6" s="15"/>
      <c r="H6" s="16"/>
      <c r="I6" s="16"/>
      <c r="J6" s="16">
        <v>44027</v>
      </c>
      <c r="K6" s="16">
        <v>45138</v>
      </c>
      <c r="L6" s="16">
        <v>45322</v>
      </c>
      <c r="N6" s="3"/>
      <c r="O6" s="4"/>
      <c r="P6" s="4"/>
      <c r="Q6" s="4"/>
      <c r="R6" s="4"/>
      <c r="S6" s="4"/>
    </row>
    <row r="7" spans="1:19" x14ac:dyDescent="0.25">
      <c r="A7" s="12" t="s">
        <v>14</v>
      </c>
      <c r="B7" s="12" t="s">
        <v>15</v>
      </c>
      <c r="C7" s="13" t="s">
        <v>26</v>
      </c>
      <c r="D7" s="14" t="s">
        <v>17</v>
      </c>
      <c r="E7" s="15"/>
      <c r="F7" s="15"/>
      <c r="G7" s="15"/>
      <c r="H7" s="16"/>
      <c r="I7" s="16"/>
      <c r="J7" s="16">
        <v>44027</v>
      </c>
      <c r="K7" s="16">
        <v>45138</v>
      </c>
      <c r="L7" s="16">
        <v>45504</v>
      </c>
    </row>
    <row r="8" spans="1:19" x14ac:dyDescent="0.25">
      <c r="A8" s="12" t="s">
        <v>14</v>
      </c>
      <c r="B8" s="12" t="s">
        <v>15</v>
      </c>
      <c r="C8" s="13" t="s">
        <v>16</v>
      </c>
      <c r="D8" s="14" t="s">
        <v>17</v>
      </c>
      <c r="E8" s="15"/>
      <c r="F8" s="15"/>
      <c r="G8" s="15"/>
      <c r="H8" s="15"/>
      <c r="I8" s="16"/>
      <c r="J8" s="16">
        <v>44027</v>
      </c>
      <c r="K8" s="16">
        <v>45138</v>
      </c>
      <c r="L8" s="16"/>
    </row>
    <row r="9" spans="1:19" x14ac:dyDescent="0.25">
      <c r="A9" s="12" t="s">
        <v>14</v>
      </c>
      <c r="B9" s="12" t="s">
        <v>15</v>
      </c>
      <c r="C9" s="13" t="s">
        <v>18</v>
      </c>
      <c r="D9" s="14" t="s">
        <v>19</v>
      </c>
      <c r="E9" s="15"/>
      <c r="F9" s="15"/>
      <c r="G9" s="15"/>
      <c r="H9" s="15"/>
      <c r="I9" s="16"/>
      <c r="J9" s="16">
        <v>44027</v>
      </c>
      <c r="K9" s="16">
        <v>45138</v>
      </c>
      <c r="L9" s="16"/>
    </row>
    <row r="10" spans="1:19" x14ac:dyDescent="0.25">
      <c r="A10" s="12" t="s">
        <v>14</v>
      </c>
      <c r="B10" s="12" t="s">
        <v>27</v>
      </c>
      <c r="C10" s="13" t="s">
        <v>28</v>
      </c>
      <c r="D10" s="14" t="s">
        <v>17</v>
      </c>
      <c r="E10" s="15"/>
      <c r="F10" s="15"/>
      <c r="G10" s="15"/>
      <c r="H10" s="15"/>
      <c r="I10" s="16"/>
      <c r="J10" s="16">
        <v>45107</v>
      </c>
      <c r="K10" s="16">
        <v>45138</v>
      </c>
      <c r="L10" s="16">
        <v>45412</v>
      </c>
    </row>
    <row r="11" spans="1:19" x14ac:dyDescent="0.25">
      <c r="A11" s="12" t="s">
        <v>14</v>
      </c>
      <c r="B11" s="12" t="s">
        <v>54</v>
      </c>
      <c r="C11" s="12" t="s">
        <v>30</v>
      </c>
      <c r="D11" s="14" t="s">
        <v>17</v>
      </c>
      <c r="E11" s="15"/>
      <c r="F11" s="15"/>
      <c r="G11" s="15"/>
      <c r="H11" s="16"/>
      <c r="I11" s="16"/>
      <c r="J11" s="16">
        <v>45196</v>
      </c>
      <c r="K11" s="16">
        <v>45209</v>
      </c>
      <c r="L11" s="16">
        <v>46304</v>
      </c>
    </row>
    <row r="12" spans="1:19" x14ac:dyDescent="0.25">
      <c r="A12" s="12" t="s">
        <v>14</v>
      </c>
      <c r="B12" s="12" t="s">
        <v>79</v>
      </c>
      <c r="C12" s="13" t="s">
        <v>32</v>
      </c>
      <c r="D12" s="14" t="s">
        <v>13</v>
      </c>
      <c r="E12" s="15">
        <v>-3725215.1614429951</v>
      </c>
      <c r="F12" s="15"/>
      <c r="G12" s="15"/>
      <c r="H12" s="15"/>
      <c r="I12" s="15"/>
      <c r="J12" s="16">
        <v>45245</v>
      </c>
      <c r="K12" s="16">
        <v>45292</v>
      </c>
      <c r="L12" s="16"/>
      <c r="N12" s="3"/>
      <c r="O12" s="4"/>
      <c r="P12" s="4"/>
      <c r="Q12" s="4"/>
      <c r="R12" s="4"/>
      <c r="S12" s="4"/>
    </row>
    <row r="13" spans="1:19" x14ac:dyDescent="0.25">
      <c r="A13" s="12" t="s">
        <v>14</v>
      </c>
      <c r="B13" s="12" t="s">
        <v>80</v>
      </c>
      <c r="C13" s="13" t="s">
        <v>56</v>
      </c>
      <c r="D13" s="14" t="s">
        <v>13</v>
      </c>
      <c r="E13" s="15">
        <v>4353584.7613773048</v>
      </c>
      <c r="F13" s="15"/>
      <c r="G13" s="15"/>
      <c r="H13" s="15"/>
      <c r="I13" s="15"/>
      <c r="J13" s="16">
        <v>45258</v>
      </c>
      <c r="K13" s="16">
        <v>45292</v>
      </c>
      <c r="L13" s="16"/>
      <c r="N13" s="3"/>
      <c r="O13" s="4"/>
      <c r="P13" s="4"/>
      <c r="Q13" s="4"/>
      <c r="R13" s="4"/>
      <c r="S13" s="4"/>
    </row>
    <row r="14" spans="1:19" x14ac:dyDescent="0.25">
      <c r="A14" s="12" t="s">
        <v>14</v>
      </c>
      <c r="B14" s="12" t="s">
        <v>33</v>
      </c>
      <c r="C14" s="13" t="s">
        <v>28</v>
      </c>
      <c r="D14" s="14" t="s">
        <v>17</v>
      </c>
      <c r="E14" s="15"/>
      <c r="F14" s="15"/>
      <c r="G14" s="15"/>
      <c r="H14" s="15"/>
      <c r="I14" s="15"/>
      <c r="J14" s="16">
        <v>45366</v>
      </c>
      <c r="K14" s="16">
        <v>45413</v>
      </c>
      <c r="L14" s="16">
        <v>46327</v>
      </c>
      <c r="O14" s="4"/>
    </row>
    <row r="15" spans="1:19" x14ac:dyDescent="0.25">
      <c r="A15" s="12" t="s">
        <v>14</v>
      </c>
      <c r="B15" s="12" t="s">
        <v>34</v>
      </c>
      <c r="C15" s="13" t="s">
        <v>35</v>
      </c>
      <c r="D15" s="14" t="s">
        <v>13</v>
      </c>
      <c r="E15" s="15">
        <v>-120460.105332762</v>
      </c>
      <c r="F15" s="15"/>
      <c r="G15" s="15"/>
      <c r="H15" s="15"/>
      <c r="I15" s="15"/>
      <c r="J15" s="16">
        <v>45433</v>
      </c>
      <c r="K15" s="16">
        <v>45474</v>
      </c>
      <c r="L15" s="16"/>
    </row>
    <row r="16" spans="1:19" x14ac:dyDescent="0.25">
      <c r="A16" s="12" t="s">
        <v>14</v>
      </c>
      <c r="B16" s="12" t="s">
        <v>81</v>
      </c>
      <c r="C16" s="13" t="s">
        <v>58</v>
      </c>
      <c r="D16" s="14" t="s">
        <v>13</v>
      </c>
      <c r="E16" s="15">
        <v>2006956.74377352</v>
      </c>
      <c r="F16" s="15"/>
      <c r="G16" s="15"/>
      <c r="H16" s="15"/>
      <c r="I16" s="15"/>
      <c r="J16" s="16">
        <v>45433</v>
      </c>
      <c r="K16" s="16">
        <v>45474</v>
      </c>
      <c r="L16" s="16"/>
    </row>
    <row r="17" spans="1:12" x14ac:dyDescent="0.25">
      <c r="A17" s="12" t="s">
        <v>14</v>
      </c>
      <c r="B17" s="12" t="s">
        <v>98</v>
      </c>
      <c r="C17" s="13" t="s">
        <v>36</v>
      </c>
      <c r="D17" s="14" t="s">
        <v>13</v>
      </c>
      <c r="E17" s="15"/>
      <c r="F17" s="15">
        <v>19254057.828233421</v>
      </c>
      <c r="G17" s="15"/>
      <c r="H17" s="15"/>
      <c r="I17" s="15"/>
      <c r="J17" s="16">
        <v>45152</v>
      </c>
      <c r="K17" s="16">
        <v>45689</v>
      </c>
      <c r="L17" s="16"/>
    </row>
    <row r="18" spans="1:12" x14ac:dyDescent="0.25">
      <c r="A18" s="12" t="s">
        <v>14</v>
      </c>
      <c r="B18" s="12" t="s">
        <v>98</v>
      </c>
      <c r="C18" s="12" t="s">
        <v>37</v>
      </c>
      <c r="D18" s="14" t="s">
        <v>19</v>
      </c>
      <c r="E18" s="15"/>
      <c r="F18" s="15"/>
      <c r="G18" s="15"/>
      <c r="H18" s="15"/>
      <c r="I18" s="15"/>
      <c r="J18" s="16">
        <v>45152</v>
      </c>
      <c r="K18" s="16">
        <v>45689</v>
      </c>
      <c r="L18" s="16">
        <v>45717</v>
      </c>
    </row>
    <row r="19" spans="1:12" x14ac:dyDescent="0.25">
      <c r="A19" s="12" t="s">
        <v>14</v>
      </c>
      <c r="B19" s="12" t="s">
        <v>98</v>
      </c>
      <c r="C19" s="13" t="s">
        <v>38</v>
      </c>
      <c r="D19" s="14" t="s">
        <v>19</v>
      </c>
      <c r="E19" s="15"/>
      <c r="F19" s="15"/>
      <c r="G19" s="15"/>
      <c r="H19" s="15"/>
      <c r="I19" s="15"/>
      <c r="J19" s="16">
        <v>45152</v>
      </c>
      <c r="K19" s="16">
        <v>45689</v>
      </c>
      <c r="L19" s="16">
        <v>45717</v>
      </c>
    </row>
    <row r="20" spans="1:12" x14ac:dyDescent="0.25">
      <c r="A20" s="12" t="s">
        <v>14</v>
      </c>
      <c r="B20" s="12" t="s">
        <v>98</v>
      </c>
      <c r="C20" s="13" t="s">
        <v>39</v>
      </c>
      <c r="D20" s="14" t="s">
        <v>17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45935</v>
      </c>
    </row>
    <row r="21" spans="1:12" x14ac:dyDescent="0.25">
      <c r="A21" s="12" t="s">
        <v>14</v>
      </c>
      <c r="B21" s="12" t="s">
        <v>98</v>
      </c>
      <c r="C21" s="13" t="s">
        <v>40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46054</v>
      </c>
    </row>
    <row r="22" spans="1:12" x14ac:dyDescent="0.25">
      <c r="A22" s="12" t="s">
        <v>14</v>
      </c>
      <c r="B22" s="12" t="s">
        <v>98</v>
      </c>
      <c r="C22" s="13" t="s">
        <v>41</v>
      </c>
      <c r="D22" s="14" t="s">
        <v>17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46054</v>
      </c>
    </row>
    <row r="23" spans="1:12" x14ac:dyDescent="0.25">
      <c r="A23" s="12" t="s">
        <v>14</v>
      </c>
      <c r="B23" s="12" t="s">
        <v>98</v>
      </c>
      <c r="C23" s="13" t="s">
        <v>42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46054</v>
      </c>
    </row>
    <row r="24" spans="1:12" x14ac:dyDescent="0.25">
      <c r="A24" s="12" t="s">
        <v>14</v>
      </c>
      <c r="B24" s="12" t="s">
        <v>98</v>
      </c>
      <c r="C24" s="12" t="s">
        <v>43</v>
      </c>
      <c r="D24" s="14" t="s">
        <v>17</v>
      </c>
      <c r="E24" s="15"/>
      <c r="F24" s="15"/>
      <c r="G24" s="15"/>
      <c r="H24" s="15"/>
      <c r="I24" s="15"/>
      <c r="J24" s="16">
        <v>45152</v>
      </c>
      <c r="K24" s="16">
        <v>45689</v>
      </c>
      <c r="L24" s="16">
        <v>46054</v>
      </c>
    </row>
    <row r="25" spans="1:12" x14ac:dyDescent="0.25">
      <c r="A25" s="12" t="s">
        <v>14</v>
      </c>
      <c r="B25" s="12" t="s">
        <v>98</v>
      </c>
      <c r="C25" s="13" t="s">
        <v>44</v>
      </c>
      <c r="D25" s="14" t="s">
        <v>17</v>
      </c>
      <c r="E25" s="15"/>
      <c r="F25" s="15"/>
      <c r="G25" s="15"/>
      <c r="H25" s="15"/>
      <c r="I25" s="15"/>
      <c r="J25" s="16">
        <v>45152</v>
      </c>
      <c r="K25" s="16">
        <v>45689</v>
      </c>
      <c r="L25" s="16">
        <v>46054</v>
      </c>
    </row>
    <row r="26" spans="1:12" x14ac:dyDescent="0.25">
      <c r="A26" s="12" t="s">
        <v>14</v>
      </c>
      <c r="B26" s="12" t="s">
        <v>98</v>
      </c>
      <c r="C26" s="13" t="s">
        <v>45</v>
      </c>
      <c r="D26" s="14" t="s">
        <v>17</v>
      </c>
      <c r="E26" s="15"/>
      <c r="F26" s="15"/>
      <c r="G26" s="15"/>
      <c r="H26" s="15"/>
      <c r="I26" s="15"/>
      <c r="J26" s="16">
        <v>45152</v>
      </c>
      <c r="K26" s="16">
        <v>45689</v>
      </c>
      <c r="L26" s="16">
        <v>45935</v>
      </c>
    </row>
    <row r="27" spans="1:12" x14ac:dyDescent="0.25">
      <c r="A27" s="12" t="s">
        <v>14</v>
      </c>
      <c r="B27" s="12" t="s">
        <v>98</v>
      </c>
      <c r="C27" s="13" t="s">
        <v>16</v>
      </c>
      <c r="D27" s="14" t="s">
        <v>17</v>
      </c>
      <c r="E27" s="15"/>
      <c r="F27" s="15"/>
      <c r="G27" s="15"/>
      <c r="H27" s="15"/>
      <c r="I27" s="15"/>
      <c r="J27" s="16">
        <v>45152</v>
      </c>
      <c r="K27" s="16">
        <v>45689</v>
      </c>
      <c r="L27" s="16"/>
    </row>
    <row r="28" spans="1:12" x14ac:dyDescent="0.25">
      <c r="A28" s="12" t="s">
        <v>14</v>
      </c>
      <c r="B28" s="12" t="s">
        <v>98</v>
      </c>
      <c r="C28" s="13" t="s">
        <v>18</v>
      </c>
      <c r="D28" s="14" t="s">
        <v>19</v>
      </c>
      <c r="E28" s="15"/>
      <c r="F28" s="15"/>
      <c r="G28" s="15"/>
      <c r="H28" s="15"/>
      <c r="I28" s="15"/>
      <c r="J28" s="16">
        <v>45152</v>
      </c>
      <c r="K28" s="16">
        <v>45689</v>
      </c>
      <c r="L28" s="16"/>
    </row>
    <row r="29" spans="1:12" x14ac:dyDescent="0.25">
      <c r="A29" s="12" t="s">
        <v>14</v>
      </c>
      <c r="B29" s="12" t="s">
        <v>86</v>
      </c>
      <c r="C29" s="13" t="s">
        <v>28</v>
      </c>
      <c r="D29" s="14" t="s">
        <v>17</v>
      </c>
      <c r="E29" s="15"/>
      <c r="F29" s="15"/>
      <c r="G29" s="15"/>
      <c r="H29" s="15"/>
      <c r="I29" s="15"/>
      <c r="J29" s="16">
        <v>45747</v>
      </c>
      <c r="K29" s="16">
        <v>45778</v>
      </c>
      <c r="L29" s="16">
        <v>46143</v>
      </c>
    </row>
    <row r="30" spans="1:12" x14ac:dyDescent="0.25">
      <c r="A30" s="12" t="s">
        <v>14</v>
      </c>
      <c r="B30" s="12" t="s">
        <v>87</v>
      </c>
      <c r="C30" s="13" t="s">
        <v>88</v>
      </c>
      <c r="D30" s="14" t="s">
        <v>17</v>
      </c>
      <c r="E30" s="15"/>
      <c r="F30" s="15"/>
      <c r="G30" s="15"/>
      <c r="H30" s="15"/>
      <c r="I30" s="15"/>
      <c r="J30" s="16">
        <v>45761</v>
      </c>
      <c r="K30" s="16">
        <v>45778</v>
      </c>
      <c r="L30" s="16">
        <v>46143</v>
      </c>
    </row>
    <row r="31" spans="1:12" x14ac:dyDescent="0.25">
      <c r="A31" s="12" t="s">
        <v>14</v>
      </c>
      <c r="B31" s="12" t="s">
        <v>109</v>
      </c>
      <c r="C31" s="13" t="s">
        <v>47</v>
      </c>
      <c r="D31" s="14" t="s">
        <v>13</v>
      </c>
      <c r="E31" s="15"/>
      <c r="F31" s="15"/>
      <c r="G31" s="23">
        <v>13584574.812641889</v>
      </c>
      <c r="H31" s="15"/>
      <c r="I31" s="15"/>
      <c r="J31" s="16">
        <v>45971</v>
      </c>
      <c r="K31" s="16">
        <v>46023</v>
      </c>
      <c r="L31" s="16"/>
    </row>
    <row r="32" spans="1:12" x14ac:dyDescent="0.25">
      <c r="A32" s="12" t="s">
        <v>14</v>
      </c>
      <c r="B32" s="12" t="s">
        <v>110</v>
      </c>
      <c r="C32" s="13" t="s">
        <v>102</v>
      </c>
      <c r="D32" s="14" t="s">
        <v>13</v>
      </c>
      <c r="E32" s="15"/>
      <c r="F32" s="15"/>
      <c r="G32" s="23">
        <v>3506192.1724509597</v>
      </c>
      <c r="H32" s="15"/>
      <c r="I32" s="15"/>
      <c r="J32" s="16">
        <v>45981</v>
      </c>
      <c r="K32" s="16">
        <v>46023</v>
      </c>
      <c r="L32" s="16"/>
    </row>
    <row r="33" spans="1:12" x14ac:dyDescent="0.25">
      <c r="A33" s="12" t="s">
        <v>46</v>
      </c>
      <c r="B33" s="12" t="s">
        <v>98</v>
      </c>
      <c r="C33" s="13" t="s">
        <v>48</v>
      </c>
      <c r="D33" s="14" t="s">
        <v>13</v>
      </c>
      <c r="E33" s="15"/>
      <c r="F33" s="15"/>
      <c r="G33" s="15"/>
      <c r="H33" s="15"/>
      <c r="I33" s="15"/>
      <c r="J33" s="16">
        <v>45152</v>
      </c>
      <c r="K33" s="16">
        <v>46388</v>
      </c>
      <c r="L33" s="16"/>
    </row>
    <row r="34" spans="1:12" x14ac:dyDescent="0.25">
      <c r="A34" s="12"/>
      <c r="B34" s="12"/>
      <c r="C34" s="13"/>
      <c r="D34" s="14"/>
      <c r="E34" s="15"/>
      <c r="F34" s="15"/>
      <c r="G34" s="15"/>
      <c r="H34" s="15"/>
      <c r="I34" s="16"/>
      <c r="J34" s="16"/>
      <c r="K34" s="16"/>
      <c r="L34" s="16"/>
    </row>
    <row r="35" spans="1:12" x14ac:dyDescent="0.25">
      <c r="A35" s="12"/>
      <c r="B35" s="12"/>
      <c r="C35" s="12"/>
      <c r="D35" s="14"/>
      <c r="E35" s="15"/>
      <c r="F35" s="15"/>
      <c r="G35" s="15"/>
      <c r="H35" s="15"/>
      <c r="I35" s="15"/>
      <c r="J35" s="15"/>
      <c r="K35" s="14"/>
      <c r="L35" s="14"/>
    </row>
    <row r="36" spans="1:12" x14ac:dyDescent="0.25">
      <c r="A36" s="12"/>
      <c r="B36" s="12"/>
      <c r="C36" s="12"/>
      <c r="D36" s="14"/>
      <c r="E36" s="15"/>
      <c r="F36" s="15"/>
      <c r="G36" s="15"/>
      <c r="H36" s="15"/>
      <c r="I36" s="15"/>
      <c r="J36" s="15"/>
      <c r="K36" s="14"/>
      <c r="L36" s="14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5"/>
      <c r="K38" s="14"/>
      <c r="L38" s="14"/>
    </row>
    <row r="39" spans="1:12" x14ac:dyDescent="0.25">
      <c r="A39" s="12"/>
      <c r="B39" s="12"/>
      <c r="C39" s="12"/>
      <c r="D39" s="14"/>
      <c r="E39" s="15"/>
      <c r="F39" s="15"/>
      <c r="G39" s="15"/>
      <c r="H39" s="15"/>
      <c r="I39" s="15"/>
      <c r="J39" s="15"/>
      <c r="K39" s="14"/>
      <c r="L39" s="14"/>
    </row>
    <row r="40" spans="1:12" x14ac:dyDescent="0.25">
      <c r="A40" s="12"/>
      <c r="B40" s="12"/>
      <c r="C40" s="12"/>
      <c r="D40" s="14"/>
      <c r="E40" s="15"/>
      <c r="F40" s="15"/>
      <c r="G40" s="15"/>
      <c r="H40" s="15"/>
      <c r="I40" s="15"/>
      <c r="J40" s="15"/>
      <c r="K40" s="14"/>
      <c r="L40" s="14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7" t="s">
        <v>49</v>
      </c>
      <c r="B51" s="17" t="s">
        <v>49</v>
      </c>
      <c r="C51" s="17" t="s">
        <v>49</v>
      </c>
      <c r="D51" s="17" t="s">
        <v>49</v>
      </c>
      <c r="E51" s="17" t="s">
        <v>49</v>
      </c>
      <c r="F51" s="17" t="s">
        <v>49</v>
      </c>
      <c r="G51" s="17" t="s">
        <v>49</v>
      </c>
      <c r="H51" s="17"/>
      <c r="I51" s="17" t="s">
        <v>49</v>
      </c>
      <c r="J51" s="17" t="s">
        <v>49</v>
      </c>
      <c r="K51" s="17" t="s">
        <v>49</v>
      </c>
      <c r="L51" s="17" t="s">
        <v>49</v>
      </c>
    </row>
  </sheetData>
  <autoFilter ref="A3:S30" xr:uid="{00000000-0009-0000-0000-000004000000}">
    <sortState xmlns:xlrd2="http://schemas.microsoft.com/office/spreadsheetml/2017/richdata2" ref="A4:S31">
      <sortCondition ref="K3:K31"/>
    </sortState>
  </autoFilter>
  <dataValidations count="4">
    <dataValidation type="list" allowBlank="1" showInputMessage="1" showErrorMessage="1" sqref="A33" xr:uid="{8B3F615F-A4CA-4F15-B36D-AAB09DC2EB30}">
      <formula1>$N$5:$N$8</formula1>
    </dataValidation>
    <dataValidation type="list" allowBlank="1" showInputMessage="1" showErrorMessage="1" sqref="D34 D6:D8 D4 D11:D15 D27:D28 D31:D32" xr:uid="{AF7ACB9E-2FD0-4A2B-98C8-DA2C2DA06933}">
      <formula1>"Rev Req't, Surcharge, Credit"</formula1>
    </dataValidation>
    <dataValidation type="list" allowBlank="1" showInputMessage="1" showErrorMessage="1" sqref="A34 A4:A9 A11:A32" xr:uid="{4DA5FDAE-D568-4BEF-8A44-DBD3AE876BC9}">
      <formula1>$M$6:$M$9</formula1>
    </dataValidation>
    <dataValidation type="list" allowBlank="1" showInputMessage="1" showErrorMessage="1" sqref="D17" xr:uid="{939A124A-68DC-4CF8-B457-61521D83C512}">
      <formula1>#REF!</formula1>
    </dataValidation>
  </dataValidation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29EDC-8599-4ABB-AFE2-CD382F459EB7}">
  <sheetPr>
    <tabColor theme="5" tint="0.39997558519241921"/>
  </sheetPr>
  <dimension ref="A1:S52"/>
  <sheetViews>
    <sheetView zoomScaleNormal="100" workbookViewId="0">
      <pane ySplit="3" topLeftCell="A22" activePane="bottomLeft" state="frozen"/>
      <selection activeCell="G35" sqref="G35"/>
      <selection pane="bottomLeft" activeCell="D42" sqref="D42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9.570312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50</v>
      </c>
      <c r="B4" s="7" t="s">
        <v>64</v>
      </c>
      <c r="C4" s="8" t="s">
        <v>52</v>
      </c>
      <c r="D4" s="9" t="s">
        <v>13</v>
      </c>
      <c r="E4" s="10">
        <v>163309858.68944532</v>
      </c>
      <c r="F4" s="10"/>
      <c r="G4" s="10"/>
      <c r="H4" s="10"/>
      <c r="I4" s="10"/>
      <c r="J4" s="11">
        <v>45245</v>
      </c>
      <c r="K4" s="11">
        <v>45292</v>
      </c>
      <c r="L4" s="9"/>
    </row>
    <row r="5" spans="1:19" x14ac:dyDescent="0.25">
      <c r="A5" s="12" t="s">
        <v>14</v>
      </c>
      <c r="B5" s="12" t="s">
        <v>15</v>
      </c>
      <c r="C5" s="13" t="s">
        <v>20</v>
      </c>
      <c r="D5" s="14" t="s">
        <v>17</v>
      </c>
      <c r="E5" s="15"/>
      <c r="F5" s="15"/>
      <c r="G5" s="15"/>
      <c r="H5" s="16"/>
      <c r="I5" s="16"/>
      <c r="J5" s="16">
        <v>44027</v>
      </c>
      <c r="K5" s="16">
        <v>45138</v>
      </c>
      <c r="L5" s="16">
        <v>45322</v>
      </c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15</v>
      </c>
      <c r="C6" s="13" t="s">
        <v>21</v>
      </c>
      <c r="D6" s="14" t="s">
        <v>17</v>
      </c>
      <c r="E6" s="15"/>
      <c r="F6" s="15"/>
      <c r="G6" s="15"/>
      <c r="H6" s="16"/>
      <c r="I6" s="16"/>
      <c r="J6" s="16">
        <v>44027</v>
      </c>
      <c r="K6" s="16">
        <v>45138</v>
      </c>
      <c r="L6" s="16">
        <v>45322</v>
      </c>
      <c r="N6" s="3"/>
      <c r="O6" s="4"/>
      <c r="P6" s="4"/>
      <c r="Q6" s="4"/>
      <c r="R6" s="4"/>
      <c r="S6" s="4"/>
    </row>
    <row r="7" spans="1:19" x14ac:dyDescent="0.25">
      <c r="A7" s="12" t="s">
        <v>14</v>
      </c>
      <c r="B7" s="12" t="s">
        <v>15</v>
      </c>
      <c r="C7" s="13" t="s">
        <v>26</v>
      </c>
      <c r="D7" s="14" t="s">
        <v>17</v>
      </c>
      <c r="E7" s="15"/>
      <c r="F7" s="15"/>
      <c r="G7" s="15"/>
      <c r="H7" s="16"/>
      <c r="I7" s="16"/>
      <c r="J7" s="16">
        <v>44027</v>
      </c>
      <c r="K7" s="16">
        <v>45138</v>
      </c>
      <c r="L7" s="16">
        <v>45504</v>
      </c>
    </row>
    <row r="8" spans="1:19" x14ac:dyDescent="0.25">
      <c r="A8" s="12" t="s">
        <v>14</v>
      </c>
      <c r="B8" s="12" t="s">
        <v>15</v>
      </c>
      <c r="C8" s="13" t="s">
        <v>82</v>
      </c>
      <c r="D8" s="14" t="s">
        <v>17</v>
      </c>
      <c r="E8" s="15"/>
      <c r="F8" s="15"/>
      <c r="G8" s="15"/>
      <c r="H8" s="15"/>
      <c r="I8" s="15"/>
      <c r="J8" s="16">
        <v>44027</v>
      </c>
      <c r="K8" s="16">
        <v>45138</v>
      </c>
      <c r="L8" s="16">
        <v>45504</v>
      </c>
    </row>
    <row r="9" spans="1:19" x14ac:dyDescent="0.25">
      <c r="A9" s="12" t="s">
        <v>14</v>
      </c>
      <c r="B9" s="12" t="s">
        <v>15</v>
      </c>
      <c r="C9" s="13" t="s">
        <v>41</v>
      </c>
      <c r="D9" s="14" t="s">
        <v>17</v>
      </c>
      <c r="E9" s="15"/>
      <c r="F9" s="15"/>
      <c r="G9" s="15"/>
      <c r="H9" s="15"/>
      <c r="I9" s="15"/>
      <c r="J9" s="16">
        <v>44027</v>
      </c>
      <c r="K9" s="16">
        <v>45138</v>
      </c>
      <c r="L9" s="16">
        <v>45504</v>
      </c>
    </row>
    <row r="10" spans="1:19" x14ac:dyDescent="0.25">
      <c r="A10" s="12" t="s">
        <v>14</v>
      </c>
      <c r="B10" s="12" t="s">
        <v>27</v>
      </c>
      <c r="C10" s="12" t="s">
        <v>28</v>
      </c>
      <c r="D10" s="14" t="s">
        <v>17</v>
      </c>
      <c r="E10" s="15"/>
      <c r="F10" s="15"/>
      <c r="G10" s="15"/>
      <c r="H10" s="15"/>
      <c r="I10" s="15"/>
      <c r="J10" s="16">
        <v>45107</v>
      </c>
      <c r="K10" s="16">
        <v>45138</v>
      </c>
      <c r="L10" s="16"/>
    </row>
    <row r="11" spans="1:19" x14ac:dyDescent="0.25">
      <c r="A11" s="12" t="s">
        <v>14</v>
      </c>
      <c r="B11" s="12" t="s">
        <v>15</v>
      </c>
      <c r="C11" s="13" t="s">
        <v>16</v>
      </c>
      <c r="D11" s="14" t="s">
        <v>17</v>
      </c>
      <c r="E11" s="15"/>
      <c r="F11" s="15"/>
      <c r="G11" s="15"/>
      <c r="H11" s="15"/>
      <c r="I11" s="15"/>
      <c r="J11" s="16">
        <v>44027</v>
      </c>
      <c r="K11" s="16">
        <v>45138</v>
      </c>
      <c r="L11" s="16"/>
    </row>
    <row r="12" spans="1:19" x14ac:dyDescent="0.25">
      <c r="A12" s="12" t="s">
        <v>14</v>
      </c>
      <c r="B12" s="12" t="s">
        <v>15</v>
      </c>
      <c r="C12" s="13" t="s">
        <v>18</v>
      </c>
      <c r="D12" s="14" t="s">
        <v>19</v>
      </c>
      <c r="E12" s="15"/>
      <c r="F12" s="15"/>
      <c r="G12" s="15"/>
      <c r="H12" s="15"/>
      <c r="I12" s="15"/>
      <c r="J12" s="16">
        <v>44027</v>
      </c>
      <c r="K12" s="16">
        <v>45138</v>
      </c>
      <c r="L12" s="16"/>
    </row>
    <row r="13" spans="1:19" x14ac:dyDescent="0.25">
      <c r="A13" s="12" t="s">
        <v>14</v>
      </c>
      <c r="B13" s="12" t="s">
        <v>54</v>
      </c>
      <c r="C13" s="13" t="s">
        <v>83</v>
      </c>
      <c r="D13" s="14" t="s">
        <v>17</v>
      </c>
      <c r="E13" s="15"/>
      <c r="F13" s="15"/>
      <c r="G13" s="15"/>
      <c r="H13" s="15"/>
      <c r="I13" s="15"/>
      <c r="J13" s="16">
        <v>45196</v>
      </c>
      <c r="K13" s="16">
        <v>45209</v>
      </c>
      <c r="L13" s="16">
        <v>46304</v>
      </c>
    </row>
    <row r="14" spans="1:19" x14ac:dyDescent="0.25">
      <c r="A14" s="12" t="s">
        <v>14</v>
      </c>
      <c r="B14" s="12" t="s">
        <v>84</v>
      </c>
      <c r="C14" s="13" t="s">
        <v>32</v>
      </c>
      <c r="D14" s="14" t="s">
        <v>13</v>
      </c>
      <c r="E14" s="15">
        <v>-3078075.1674646735</v>
      </c>
      <c r="F14" s="15"/>
      <c r="G14" s="15"/>
      <c r="H14" s="15"/>
      <c r="I14" s="15"/>
      <c r="J14" s="16">
        <v>45245</v>
      </c>
      <c r="K14" s="16">
        <v>45292</v>
      </c>
      <c r="L14" s="16"/>
      <c r="N14" s="3"/>
      <c r="O14" s="4"/>
      <c r="P14" s="4"/>
      <c r="Q14" s="4"/>
      <c r="R14" s="4"/>
      <c r="S14" s="4"/>
    </row>
    <row r="15" spans="1:19" x14ac:dyDescent="0.25">
      <c r="A15" s="12" t="s">
        <v>14</v>
      </c>
      <c r="B15" s="12" t="s">
        <v>85</v>
      </c>
      <c r="C15" s="13" t="s">
        <v>56</v>
      </c>
      <c r="D15" s="14" t="s">
        <v>13</v>
      </c>
      <c r="E15" s="15">
        <v>5048058.0030664802</v>
      </c>
      <c r="F15" s="15"/>
      <c r="G15" s="15"/>
      <c r="H15" s="15"/>
      <c r="I15" s="15"/>
      <c r="J15" s="16">
        <v>45258</v>
      </c>
      <c r="K15" s="16">
        <v>45292</v>
      </c>
      <c r="L15" s="16"/>
      <c r="N15" s="3"/>
      <c r="O15" s="4"/>
      <c r="P15" s="4"/>
      <c r="Q15" s="4"/>
      <c r="R15" s="4"/>
      <c r="S15" s="4"/>
    </row>
    <row r="16" spans="1:19" x14ac:dyDescent="0.25">
      <c r="A16" s="12" t="s">
        <v>14</v>
      </c>
      <c r="B16" s="12" t="s">
        <v>33</v>
      </c>
      <c r="C16" s="13" t="s">
        <v>28</v>
      </c>
      <c r="D16" s="14" t="s">
        <v>17</v>
      </c>
      <c r="E16" s="15"/>
      <c r="F16" s="15"/>
      <c r="G16" s="15"/>
      <c r="H16" s="15"/>
      <c r="I16" s="15"/>
      <c r="J16" s="16">
        <v>45366</v>
      </c>
      <c r="K16" s="16">
        <v>45413</v>
      </c>
      <c r="L16" s="16">
        <v>45961</v>
      </c>
      <c r="O16" s="4"/>
    </row>
    <row r="17" spans="1:12" x14ac:dyDescent="0.25">
      <c r="A17" s="12" t="s">
        <v>14</v>
      </c>
      <c r="B17" s="12" t="s">
        <v>34</v>
      </c>
      <c r="C17" s="13" t="s">
        <v>35</v>
      </c>
      <c r="D17" s="14" t="s">
        <v>13</v>
      </c>
      <c r="E17" s="15">
        <v>-118695.68788716197</v>
      </c>
      <c r="F17" s="15"/>
      <c r="G17" s="15"/>
      <c r="H17" s="15"/>
      <c r="I17" s="15"/>
      <c r="J17" s="16">
        <v>45433</v>
      </c>
      <c r="K17" s="16">
        <v>45474</v>
      </c>
      <c r="L17" s="16"/>
    </row>
    <row r="18" spans="1:12" x14ac:dyDescent="0.25">
      <c r="A18" s="12" t="s">
        <v>14</v>
      </c>
      <c r="B18" s="12" t="s">
        <v>98</v>
      </c>
      <c r="C18" s="13" t="s">
        <v>63</v>
      </c>
      <c r="D18" s="14" t="s">
        <v>13</v>
      </c>
      <c r="E18" s="15"/>
      <c r="F18" s="15">
        <v>24526075.016662478</v>
      </c>
      <c r="G18" s="15"/>
      <c r="H18" s="15"/>
      <c r="I18" s="15"/>
      <c r="J18" s="16">
        <v>45152</v>
      </c>
      <c r="K18" s="16">
        <v>45689</v>
      </c>
      <c r="L18" s="16"/>
    </row>
    <row r="19" spans="1:12" x14ac:dyDescent="0.25">
      <c r="A19" s="12" t="s">
        <v>14</v>
      </c>
      <c r="B19" s="12" t="s">
        <v>98</v>
      </c>
      <c r="C19" s="12" t="s">
        <v>37</v>
      </c>
      <c r="D19" s="14" t="s">
        <v>19</v>
      </c>
      <c r="E19" s="15"/>
      <c r="F19" s="15"/>
      <c r="G19" s="15"/>
      <c r="H19" s="15"/>
      <c r="I19" s="15"/>
      <c r="J19" s="16">
        <v>45152</v>
      </c>
      <c r="K19" s="16">
        <v>45689</v>
      </c>
      <c r="L19" s="16">
        <v>45717</v>
      </c>
    </row>
    <row r="20" spans="1:12" x14ac:dyDescent="0.25">
      <c r="A20" s="12" t="s">
        <v>14</v>
      </c>
      <c r="B20" s="12" t="s">
        <v>98</v>
      </c>
      <c r="C20" s="13" t="s">
        <v>38</v>
      </c>
      <c r="D20" s="14" t="s">
        <v>19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>
        <v>45717</v>
      </c>
    </row>
    <row r="21" spans="1:12" x14ac:dyDescent="0.25">
      <c r="A21" s="12" t="s">
        <v>14</v>
      </c>
      <c r="B21" s="12" t="s">
        <v>98</v>
      </c>
      <c r="C21" s="13" t="s">
        <v>39</v>
      </c>
      <c r="D21" s="14" t="s">
        <v>17</v>
      </c>
      <c r="E21" s="15"/>
      <c r="F21" s="15"/>
      <c r="G21" s="15"/>
      <c r="H21" s="15"/>
      <c r="I21" s="15"/>
      <c r="J21" s="16">
        <v>45152</v>
      </c>
      <c r="K21" s="16">
        <v>45689</v>
      </c>
      <c r="L21" s="16">
        <v>45935</v>
      </c>
    </row>
    <row r="22" spans="1:12" x14ac:dyDescent="0.25">
      <c r="A22" s="12" t="s">
        <v>14</v>
      </c>
      <c r="B22" s="12" t="s">
        <v>98</v>
      </c>
      <c r="C22" s="13" t="s">
        <v>40</v>
      </c>
      <c r="D22" s="14" t="s">
        <v>17</v>
      </c>
      <c r="E22" s="15"/>
      <c r="F22" s="15"/>
      <c r="G22" s="15"/>
      <c r="H22" s="15"/>
      <c r="I22" s="15"/>
      <c r="J22" s="16">
        <v>45152</v>
      </c>
      <c r="K22" s="16">
        <v>45689</v>
      </c>
      <c r="L22" s="16">
        <v>46054</v>
      </c>
    </row>
    <row r="23" spans="1:12" x14ac:dyDescent="0.25">
      <c r="A23" s="12" t="s">
        <v>14</v>
      </c>
      <c r="B23" s="12" t="s">
        <v>98</v>
      </c>
      <c r="C23" s="13" t="s">
        <v>41</v>
      </c>
      <c r="D23" s="14" t="s">
        <v>17</v>
      </c>
      <c r="E23" s="15"/>
      <c r="F23" s="15"/>
      <c r="G23" s="15"/>
      <c r="H23" s="15"/>
      <c r="I23" s="15"/>
      <c r="J23" s="16">
        <v>45152</v>
      </c>
      <c r="K23" s="16">
        <v>45689</v>
      </c>
      <c r="L23" s="16">
        <v>46054</v>
      </c>
    </row>
    <row r="24" spans="1:12" x14ac:dyDescent="0.25">
      <c r="A24" s="12" t="s">
        <v>14</v>
      </c>
      <c r="B24" s="12" t="s">
        <v>98</v>
      </c>
      <c r="C24" s="13" t="s">
        <v>42</v>
      </c>
      <c r="D24" s="14" t="s">
        <v>17</v>
      </c>
      <c r="E24" s="15"/>
      <c r="F24" s="15"/>
      <c r="G24" s="15"/>
      <c r="H24" s="15"/>
      <c r="I24" s="15"/>
      <c r="J24" s="16">
        <v>45152</v>
      </c>
      <c r="K24" s="16">
        <v>45689</v>
      </c>
      <c r="L24" s="16">
        <v>46054</v>
      </c>
    </row>
    <row r="25" spans="1:12" x14ac:dyDescent="0.25">
      <c r="A25" s="12" t="s">
        <v>14</v>
      </c>
      <c r="B25" s="12" t="s">
        <v>98</v>
      </c>
      <c r="C25" s="12" t="s">
        <v>43</v>
      </c>
      <c r="D25" s="14" t="s">
        <v>17</v>
      </c>
      <c r="E25" s="15"/>
      <c r="F25" s="15"/>
      <c r="G25" s="15"/>
      <c r="H25" s="15"/>
      <c r="I25" s="15"/>
      <c r="J25" s="16">
        <v>45152</v>
      </c>
      <c r="K25" s="16">
        <v>45689</v>
      </c>
      <c r="L25" s="16">
        <v>46054</v>
      </c>
    </row>
    <row r="26" spans="1:12" x14ac:dyDescent="0.25">
      <c r="A26" s="12" t="s">
        <v>14</v>
      </c>
      <c r="B26" s="12" t="s">
        <v>98</v>
      </c>
      <c r="C26" s="13" t="s">
        <v>44</v>
      </c>
      <c r="D26" s="14" t="s">
        <v>17</v>
      </c>
      <c r="E26" s="15"/>
      <c r="F26" s="15"/>
      <c r="G26" s="15"/>
      <c r="H26" s="15"/>
      <c r="I26" s="15"/>
      <c r="J26" s="16">
        <v>45152</v>
      </c>
      <c r="K26" s="16">
        <v>45689</v>
      </c>
      <c r="L26" s="16">
        <v>46054</v>
      </c>
    </row>
    <row r="27" spans="1:12" x14ac:dyDescent="0.25">
      <c r="A27" s="12" t="s">
        <v>14</v>
      </c>
      <c r="B27" s="12" t="s">
        <v>98</v>
      </c>
      <c r="C27" s="13" t="s">
        <v>45</v>
      </c>
      <c r="D27" s="14" t="s">
        <v>17</v>
      </c>
      <c r="E27" s="15"/>
      <c r="F27" s="15"/>
      <c r="G27" s="15"/>
      <c r="H27" s="15"/>
      <c r="I27" s="15"/>
      <c r="J27" s="16">
        <v>45152</v>
      </c>
      <c r="K27" s="16">
        <v>45689</v>
      </c>
      <c r="L27" s="16">
        <v>45935</v>
      </c>
    </row>
    <row r="28" spans="1:12" x14ac:dyDescent="0.25">
      <c r="A28" s="12" t="s">
        <v>14</v>
      </c>
      <c r="B28" s="12" t="s">
        <v>98</v>
      </c>
      <c r="C28" s="13" t="s">
        <v>16</v>
      </c>
      <c r="D28" s="14" t="s">
        <v>17</v>
      </c>
      <c r="E28" s="15"/>
      <c r="F28" s="15"/>
      <c r="G28" s="15"/>
      <c r="H28" s="15"/>
      <c r="I28" s="15"/>
      <c r="J28" s="16">
        <v>45152</v>
      </c>
      <c r="K28" s="16">
        <v>45689</v>
      </c>
      <c r="L28" s="16"/>
    </row>
    <row r="29" spans="1:12" x14ac:dyDescent="0.25">
      <c r="A29" s="12" t="s">
        <v>14</v>
      </c>
      <c r="B29" s="12" t="s">
        <v>98</v>
      </c>
      <c r="C29" s="13" t="s">
        <v>18</v>
      </c>
      <c r="D29" s="14" t="s">
        <v>19</v>
      </c>
      <c r="E29" s="15"/>
      <c r="F29" s="15"/>
      <c r="G29" s="15"/>
      <c r="H29" s="15"/>
      <c r="I29" s="15"/>
      <c r="J29" s="16">
        <v>45152</v>
      </c>
      <c r="K29" s="16">
        <v>45689</v>
      </c>
      <c r="L29" s="16"/>
    </row>
    <row r="30" spans="1:12" x14ac:dyDescent="0.25">
      <c r="A30" s="12" t="s">
        <v>14</v>
      </c>
      <c r="B30" s="12" t="s">
        <v>98</v>
      </c>
      <c r="C30" s="13" t="s">
        <v>82</v>
      </c>
      <c r="D30" s="14" t="s">
        <v>17</v>
      </c>
      <c r="E30" s="15"/>
      <c r="F30" s="15"/>
      <c r="G30" s="15"/>
      <c r="H30" s="15"/>
      <c r="I30" s="15"/>
      <c r="J30" s="16">
        <v>45152</v>
      </c>
      <c r="K30" s="16">
        <v>45689</v>
      </c>
      <c r="L30" s="16">
        <v>46054</v>
      </c>
    </row>
    <row r="31" spans="1:12" x14ac:dyDescent="0.25">
      <c r="A31" s="12" t="s">
        <v>14</v>
      </c>
      <c r="B31" s="12" t="s">
        <v>86</v>
      </c>
      <c r="C31" s="13" t="s">
        <v>28</v>
      </c>
      <c r="D31" s="14" t="s">
        <v>17</v>
      </c>
      <c r="E31" s="15"/>
      <c r="F31" s="15"/>
      <c r="G31" s="15"/>
      <c r="H31" s="15"/>
      <c r="I31" s="15"/>
      <c r="J31" s="16">
        <v>45747</v>
      </c>
      <c r="K31" s="16">
        <v>45778</v>
      </c>
      <c r="L31" s="16">
        <v>46327</v>
      </c>
    </row>
    <row r="32" spans="1:12" x14ac:dyDescent="0.25">
      <c r="A32" s="12" t="s">
        <v>14</v>
      </c>
      <c r="B32" s="12" t="s">
        <v>87</v>
      </c>
      <c r="C32" s="13" t="s">
        <v>88</v>
      </c>
      <c r="D32" s="14" t="s">
        <v>17</v>
      </c>
      <c r="E32" s="15"/>
      <c r="F32" s="15"/>
      <c r="G32" s="15"/>
      <c r="H32" s="15"/>
      <c r="I32" s="15"/>
      <c r="J32" s="16">
        <v>45761</v>
      </c>
      <c r="K32" s="16">
        <v>45778</v>
      </c>
      <c r="L32" s="16">
        <v>46143</v>
      </c>
    </row>
    <row r="33" spans="1:12" x14ac:dyDescent="0.25">
      <c r="A33" s="12" t="s">
        <v>14</v>
      </c>
      <c r="B33" s="12" t="s">
        <v>111</v>
      </c>
      <c r="C33" s="12" t="s">
        <v>47</v>
      </c>
      <c r="D33" s="14" t="s">
        <v>13</v>
      </c>
      <c r="E33" s="15"/>
      <c r="F33" s="15"/>
      <c r="G33" s="23">
        <v>13669909.170899868</v>
      </c>
      <c r="H33" s="15"/>
      <c r="I33" s="15"/>
      <c r="J33" s="16">
        <v>45971</v>
      </c>
      <c r="K33" s="16">
        <v>46023</v>
      </c>
      <c r="L33" s="16"/>
    </row>
    <row r="34" spans="1:12" x14ac:dyDescent="0.25">
      <c r="A34" s="12" t="s">
        <v>14</v>
      </c>
      <c r="B34" s="12" t="s">
        <v>112</v>
      </c>
      <c r="C34" s="12" t="s">
        <v>102</v>
      </c>
      <c r="D34" s="14" t="s">
        <v>13</v>
      </c>
      <c r="E34" s="15"/>
      <c r="F34" s="15"/>
      <c r="G34" s="23">
        <v>4441722.1793602407</v>
      </c>
      <c r="H34" s="15"/>
      <c r="I34" s="15"/>
      <c r="J34" s="16">
        <v>45981</v>
      </c>
      <c r="K34" s="16">
        <v>46023</v>
      </c>
      <c r="L34" s="16"/>
    </row>
    <row r="35" spans="1:12" x14ac:dyDescent="0.25">
      <c r="A35" s="12" t="s">
        <v>46</v>
      </c>
      <c r="B35" s="12" t="s">
        <v>98</v>
      </c>
      <c r="C35" s="13" t="s">
        <v>48</v>
      </c>
      <c r="D35" s="14" t="s">
        <v>13</v>
      </c>
      <c r="E35" s="15"/>
      <c r="F35" s="15"/>
      <c r="G35" s="15"/>
      <c r="H35" s="15"/>
      <c r="I35" s="15"/>
      <c r="J35" s="16">
        <v>45152</v>
      </c>
      <c r="K35" s="16">
        <v>46388</v>
      </c>
      <c r="L35" s="16"/>
    </row>
    <row r="36" spans="1:12" x14ac:dyDescent="0.25">
      <c r="A36" s="12"/>
      <c r="B36" s="12"/>
      <c r="C36" s="12"/>
      <c r="D36" s="14"/>
      <c r="E36" s="15"/>
      <c r="F36" s="15"/>
      <c r="G36" s="15"/>
      <c r="H36" s="15"/>
      <c r="I36" s="15"/>
      <c r="J36" s="15"/>
      <c r="K36" s="14"/>
      <c r="L36" s="14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3"/>
      <c r="D38" s="14"/>
      <c r="E38" s="15"/>
      <c r="F38" s="15"/>
      <c r="G38" s="15"/>
      <c r="H38" s="15"/>
      <c r="I38" s="15"/>
      <c r="J38" s="16"/>
      <c r="K38" s="16"/>
      <c r="L38" s="14"/>
    </row>
    <row r="39" spans="1:12" x14ac:dyDescent="0.25">
      <c r="A39" s="12"/>
      <c r="B39" s="12"/>
      <c r="C39" s="12"/>
      <c r="D39" s="14"/>
      <c r="E39" s="15"/>
      <c r="F39" s="15"/>
      <c r="G39" s="15"/>
      <c r="H39" s="15"/>
      <c r="I39" s="15"/>
      <c r="J39" s="16"/>
      <c r="K39" s="16"/>
      <c r="L39" s="14"/>
    </row>
    <row r="40" spans="1:12" x14ac:dyDescent="0.25">
      <c r="A40" s="12"/>
      <c r="B40" s="12"/>
      <c r="C40" s="13"/>
      <c r="D40" s="14"/>
      <c r="E40" s="15"/>
      <c r="F40" s="15"/>
      <c r="G40" s="15"/>
      <c r="H40" s="15"/>
      <c r="I40" s="15"/>
      <c r="J40" s="16"/>
      <c r="K40" s="16"/>
      <c r="L40" s="14"/>
    </row>
    <row r="41" spans="1:12" x14ac:dyDescent="0.25">
      <c r="A41" s="12"/>
      <c r="B41" s="12"/>
      <c r="C41" s="13"/>
      <c r="D41" s="14"/>
      <c r="E41" s="15"/>
      <c r="F41" s="15"/>
      <c r="G41" s="15"/>
      <c r="H41" s="15"/>
      <c r="I41" s="15"/>
      <c r="J41" s="16"/>
      <c r="K41" s="16"/>
      <c r="L41" s="14"/>
    </row>
    <row r="42" spans="1:12" x14ac:dyDescent="0.25">
      <c r="A42" s="12"/>
      <c r="B42" s="12"/>
      <c r="C42" s="13"/>
      <c r="D42" s="14"/>
      <c r="E42" s="15"/>
      <c r="F42" s="15"/>
      <c r="G42" s="15"/>
      <c r="H42" s="15"/>
      <c r="I42" s="16"/>
      <c r="J42" s="16"/>
      <c r="K42" s="16"/>
      <c r="L42" s="14"/>
    </row>
    <row r="43" spans="1:12" x14ac:dyDescent="0.25">
      <c r="A43" s="12"/>
      <c r="B43" s="12"/>
      <c r="C43" s="13"/>
      <c r="D43" s="14"/>
      <c r="E43" s="15"/>
      <c r="F43" s="15"/>
      <c r="G43" s="15"/>
      <c r="H43" s="15"/>
      <c r="I43" s="16"/>
      <c r="J43" s="16"/>
      <c r="K43" s="16"/>
      <c r="L43" s="14"/>
    </row>
    <row r="44" spans="1:12" x14ac:dyDescent="0.25">
      <c r="A44" s="12"/>
      <c r="B44" s="12"/>
      <c r="C44" s="13"/>
      <c r="D44" s="14"/>
      <c r="E44" s="15"/>
      <c r="F44" s="15"/>
      <c r="G44" s="15"/>
      <c r="H44" s="15"/>
      <c r="I44" s="16"/>
      <c r="J44" s="16"/>
      <c r="K44" s="16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6"/>
      <c r="J45" s="16"/>
      <c r="K45" s="16"/>
      <c r="L45" s="14"/>
    </row>
    <row r="46" spans="1:12" x14ac:dyDescent="0.25">
      <c r="A46" s="12"/>
      <c r="B46" s="12"/>
      <c r="C46" s="13"/>
      <c r="D46" s="14"/>
      <c r="E46" s="15"/>
      <c r="F46" s="15"/>
      <c r="G46" s="15"/>
      <c r="H46" s="15"/>
      <c r="I46" s="16"/>
      <c r="J46" s="16"/>
      <c r="K46" s="16"/>
      <c r="L46" s="14"/>
    </row>
    <row r="47" spans="1:12" x14ac:dyDescent="0.25">
      <c r="A47" s="12"/>
      <c r="B47" s="12"/>
      <c r="C47" s="13"/>
      <c r="D47" s="14"/>
      <c r="E47" s="15"/>
      <c r="F47" s="15"/>
      <c r="G47" s="15"/>
      <c r="H47" s="15"/>
      <c r="I47" s="16"/>
      <c r="J47" s="16"/>
      <c r="K47" s="16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2"/>
      <c r="B51" s="12"/>
      <c r="C51" s="12"/>
      <c r="D51" s="14"/>
      <c r="E51" s="15"/>
      <c r="F51" s="15"/>
      <c r="G51" s="15"/>
      <c r="H51" s="15"/>
      <c r="I51" s="15"/>
      <c r="J51" s="15"/>
      <c r="K51" s="14"/>
      <c r="L51" s="14"/>
    </row>
    <row r="52" spans="1:12" x14ac:dyDescent="0.25">
      <c r="A52" s="17" t="s">
        <v>49</v>
      </c>
      <c r="B52" s="17" t="s">
        <v>49</v>
      </c>
      <c r="C52" s="17" t="s">
        <v>49</v>
      </c>
      <c r="D52" s="17" t="s">
        <v>49</v>
      </c>
      <c r="E52" s="17" t="s">
        <v>49</v>
      </c>
      <c r="F52" s="17" t="s">
        <v>49</v>
      </c>
      <c r="G52" s="17" t="s">
        <v>49</v>
      </c>
      <c r="H52" s="17"/>
      <c r="I52" s="17" t="s">
        <v>49</v>
      </c>
      <c r="J52" s="17" t="s">
        <v>49</v>
      </c>
      <c r="K52" s="17" t="s">
        <v>49</v>
      </c>
      <c r="L52" s="17" t="s">
        <v>49</v>
      </c>
    </row>
  </sheetData>
  <autoFilter ref="A3:S32" xr:uid="{00000000-0009-0000-0000-000004000000}">
    <sortState xmlns:xlrd2="http://schemas.microsoft.com/office/spreadsheetml/2017/richdata2" ref="A4:S32">
      <sortCondition ref="K3:K32"/>
    </sortState>
  </autoFilter>
  <dataValidations count="4">
    <dataValidation type="list" allowBlank="1" showInputMessage="1" showErrorMessage="1" sqref="A35" xr:uid="{C9D4A0DC-D62E-4CEC-9BAD-24671BDD1742}">
      <formula1>$N$5:$N$8</formula1>
    </dataValidation>
    <dataValidation type="list" allowBlank="1" showInputMessage="1" showErrorMessage="1" sqref="D42:D44 D47" xr:uid="{AD2F2668-FF0B-4AEF-94C1-5C0E6D77123E}">
      <formula1>"Rev Req't, Surcharge, Credit"</formula1>
    </dataValidation>
    <dataValidation type="list" allowBlank="1" showInputMessage="1" showErrorMessage="1" sqref="A11:A34 A42:A47 A4:A9" xr:uid="{63A37F89-C5DF-4939-8072-AD1BE2546CCA}">
      <formula1>$M$6:$M$9</formula1>
    </dataValidation>
    <dataValidation type="list" allowBlank="1" showInputMessage="1" showErrorMessage="1" sqref="D46" xr:uid="{877808F8-88A0-4B97-BE9C-A2ABBAFFBFF0}">
      <formula1>#REF!</formula1>
    </dataValidation>
  </dataValidations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59A12-7A1E-4D89-B2E2-ADF8489D7E89}">
  <sheetPr>
    <tabColor theme="5" tint="0.39997558519241921"/>
  </sheetPr>
  <dimension ref="A1:S51"/>
  <sheetViews>
    <sheetView tabSelected="1" zoomScale="118" zoomScaleNormal="118" workbookViewId="0">
      <pane ySplit="3" topLeftCell="A4" activePane="bottomLeft" state="frozen"/>
      <selection activeCell="G35" sqref="G35"/>
      <selection pane="bottomLeft" activeCell="C21" sqref="C20:C21"/>
    </sheetView>
  </sheetViews>
  <sheetFormatPr defaultRowHeight="15" x14ac:dyDescent="0.25"/>
  <cols>
    <col min="1" max="1" width="33" bestFit="1" customWidth="1"/>
    <col min="2" max="2" width="45.425781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0.710937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2</v>
      </c>
    </row>
    <row r="3" spans="1:19" s="5" customFormat="1" ht="60" x14ac:dyDescent="0.25">
      <c r="A3" s="5" t="s">
        <v>3</v>
      </c>
      <c r="B3" s="5" t="s">
        <v>4</v>
      </c>
      <c r="C3" s="5" t="s">
        <v>5</v>
      </c>
      <c r="D3" s="5" t="s">
        <v>6</v>
      </c>
      <c r="E3" s="5">
        <v>2024</v>
      </c>
      <c r="F3" s="5">
        <v>2025</v>
      </c>
      <c r="G3" s="5">
        <v>2026</v>
      </c>
      <c r="H3" s="5">
        <v>2027</v>
      </c>
      <c r="I3" s="5">
        <v>2028</v>
      </c>
      <c r="J3" s="6" t="s">
        <v>7</v>
      </c>
      <c r="K3" s="5" t="s">
        <v>8</v>
      </c>
      <c r="L3" s="5" t="s">
        <v>9</v>
      </c>
    </row>
    <row r="4" spans="1:19" x14ac:dyDescent="0.25">
      <c r="A4" s="7" t="s">
        <v>10</v>
      </c>
      <c r="B4" s="7" t="s">
        <v>53</v>
      </c>
      <c r="C4" s="8" t="s">
        <v>95</v>
      </c>
      <c r="D4" s="9" t="s">
        <v>13</v>
      </c>
      <c r="E4" s="10">
        <v>0</v>
      </c>
      <c r="F4" s="10"/>
      <c r="G4" s="10"/>
      <c r="H4" s="10"/>
      <c r="I4" s="10"/>
      <c r="J4" s="11">
        <v>45292</v>
      </c>
      <c r="K4" s="11">
        <v>45292</v>
      </c>
      <c r="L4" s="9"/>
    </row>
    <row r="5" spans="1:19" x14ac:dyDescent="0.25">
      <c r="A5" s="12" t="s">
        <v>14</v>
      </c>
      <c r="B5" s="12" t="s">
        <v>96</v>
      </c>
      <c r="C5" s="13" t="s">
        <v>93</v>
      </c>
      <c r="D5" s="14" t="s">
        <v>13</v>
      </c>
      <c r="E5" s="15"/>
      <c r="F5" s="15">
        <v>282088.38009500486</v>
      </c>
      <c r="G5" s="15"/>
      <c r="H5" s="15"/>
      <c r="I5" s="15"/>
      <c r="J5" s="16">
        <v>45700</v>
      </c>
      <c r="K5" s="16">
        <v>45778</v>
      </c>
      <c r="L5" s="16"/>
      <c r="N5" s="3"/>
      <c r="O5" s="4"/>
      <c r="P5" s="4"/>
      <c r="Q5" s="4"/>
      <c r="R5" s="4"/>
      <c r="S5" s="4"/>
    </row>
    <row r="6" spans="1:19" x14ac:dyDescent="0.25">
      <c r="A6" s="12" t="s">
        <v>14</v>
      </c>
      <c r="B6" s="12" t="s">
        <v>94</v>
      </c>
      <c r="C6" s="13" t="s">
        <v>16</v>
      </c>
      <c r="D6" s="14" t="s">
        <v>17</v>
      </c>
      <c r="E6" s="15"/>
      <c r="F6" s="15"/>
      <c r="G6" s="15"/>
      <c r="H6" s="15"/>
      <c r="I6" s="15"/>
      <c r="J6" s="16">
        <v>45700</v>
      </c>
      <c r="K6" s="16">
        <v>45778</v>
      </c>
      <c r="L6" s="16"/>
      <c r="N6" s="3"/>
      <c r="O6" s="4"/>
      <c r="P6" s="4"/>
      <c r="Q6" s="4"/>
      <c r="R6" s="4"/>
      <c r="S6" s="4"/>
    </row>
    <row r="7" spans="1:19" x14ac:dyDescent="0.25">
      <c r="A7" s="12" t="s">
        <v>14</v>
      </c>
      <c r="B7" s="12" t="s">
        <v>94</v>
      </c>
      <c r="C7" s="13" t="s">
        <v>18</v>
      </c>
      <c r="D7" s="14" t="s">
        <v>19</v>
      </c>
      <c r="E7" s="15"/>
      <c r="F7" s="15"/>
      <c r="G7" s="15"/>
      <c r="H7" s="15"/>
      <c r="I7" s="15"/>
      <c r="J7" s="16">
        <v>45700</v>
      </c>
      <c r="K7" s="16">
        <v>45778</v>
      </c>
      <c r="L7" s="16"/>
      <c r="N7" s="3"/>
      <c r="O7" s="4"/>
      <c r="P7" s="4"/>
      <c r="Q7" s="4"/>
      <c r="R7" s="4"/>
      <c r="S7" s="4"/>
    </row>
    <row r="8" spans="1:19" x14ac:dyDescent="0.25">
      <c r="A8" s="12" t="s">
        <v>14</v>
      </c>
      <c r="B8" s="12" t="s">
        <v>96</v>
      </c>
      <c r="C8" s="13" t="s">
        <v>93</v>
      </c>
      <c r="D8" s="14" t="s">
        <v>13</v>
      </c>
      <c r="E8" s="15"/>
      <c r="F8" s="15"/>
      <c r="G8" s="15">
        <f>427843-F5</f>
        <v>145754.61990499514</v>
      </c>
      <c r="H8" s="15"/>
      <c r="I8" s="15"/>
      <c r="J8" s="16"/>
      <c r="K8" s="16"/>
      <c r="L8" s="16"/>
    </row>
    <row r="9" spans="1:19" x14ac:dyDescent="0.25">
      <c r="A9" s="12" t="s">
        <v>46</v>
      </c>
      <c r="B9" s="12" t="s">
        <v>96</v>
      </c>
      <c r="C9" s="13" t="s">
        <v>93</v>
      </c>
      <c r="D9" s="14"/>
      <c r="E9" s="15"/>
      <c r="F9" s="15"/>
      <c r="G9" s="15"/>
      <c r="H9" s="15"/>
      <c r="I9" s="15"/>
      <c r="J9" s="16"/>
      <c r="K9" s="16"/>
      <c r="L9" s="16"/>
      <c r="N9" s="3"/>
      <c r="O9" s="4"/>
      <c r="P9" s="4"/>
      <c r="Q9" s="4"/>
      <c r="R9" s="4"/>
      <c r="S9" s="4"/>
    </row>
    <row r="10" spans="1:19" x14ac:dyDescent="0.25">
      <c r="A10" s="12"/>
      <c r="B10" s="12"/>
      <c r="C10" s="13"/>
      <c r="D10" s="14"/>
      <c r="E10" s="15"/>
      <c r="F10" s="15"/>
      <c r="G10" s="15"/>
      <c r="H10" s="15"/>
      <c r="I10" s="15"/>
      <c r="J10" s="16"/>
      <c r="K10" s="16"/>
      <c r="L10" s="16"/>
      <c r="N10" s="3"/>
      <c r="O10" s="4"/>
      <c r="P10" s="4"/>
      <c r="Q10" s="4"/>
      <c r="R10" s="4"/>
      <c r="S10" s="4"/>
    </row>
    <row r="11" spans="1:19" x14ac:dyDescent="0.25">
      <c r="A11" s="12"/>
      <c r="B11" s="12"/>
      <c r="C11" s="13"/>
      <c r="D11" s="14"/>
      <c r="E11" s="15"/>
      <c r="F11" s="15"/>
      <c r="G11" s="15"/>
      <c r="H11" s="15"/>
      <c r="I11" s="15"/>
      <c r="J11" s="16"/>
      <c r="K11" s="16"/>
      <c r="L11" s="16"/>
      <c r="O11" s="4"/>
    </row>
    <row r="12" spans="1:19" x14ac:dyDescent="0.25">
      <c r="A12" s="12"/>
      <c r="B12" s="12"/>
      <c r="C12" s="13"/>
      <c r="D12" s="14"/>
      <c r="E12" s="15"/>
      <c r="F12" s="15"/>
      <c r="G12" s="15"/>
      <c r="H12" s="15"/>
      <c r="I12" s="15"/>
      <c r="J12" s="16"/>
      <c r="K12" s="16"/>
      <c r="L12" s="16"/>
    </row>
    <row r="13" spans="1:19" x14ac:dyDescent="0.25">
      <c r="A13" s="12"/>
      <c r="B13" s="12"/>
      <c r="C13" s="13"/>
      <c r="D13" s="14"/>
      <c r="E13" s="15"/>
      <c r="F13" s="15"/>
      <c r="G13" s="15"/>
      <c r="H13" s="15"/>
      <c r="I13" s="15"/>
      <c r="J13" s="16"/>
      <c r="K13" s="16"/>
      <c r="L13" s="16"/>
    </row>
    <row r="14" spans="1:19" x14ac:dyDescent="0.25">
      <c r="A14" s="12"/>
      <c r="B14" s="12"/>
      <c r="C14" s="13"/>
      <c r="D14" s="14"/>
      <c r="E14" s="15"/>
      <c r="F14" s="15"/>
      <c r="G14" s="15"/>
      <c r="H14" s="15"/>
      <c r="I14" s="15"/>
      <c r="J14" s="16"/>
      <c r="K14" s="16"/>
      <c r="L14" s="16"/>
    </row>
    <row r="15" spans="1:19" x14ac:dyDescent="0.25">
      <c r="A15" s="12"/>
      <c r="B15" s="12"/>
      <c r="C15" s="13"/>
      <c r="D15" s="14"/>
      <c r="E15" s="15"/>
      <c r="F15" s="15"/>
      <c r="G15" s="15"/>
      <c r="H15" s="15"/>
      <c r="I15" s="15"/>
      <c r="J15" s="16"/>
      <c r="K15" s="16"/>
      <c r="L15" s="16"/>
    </row>
    <row r="16" spans="1:19" x14ac:dyDescent="0.25">
      <c r="A16" s="12"/>
      <c r="B16" s="12"/>
      <c r="C16" s="13"/>
      <c r="D16" s="14"/>
      <c r="E16" s="15"/>
      <c r="F16" s="15"/>
      <c r="G16" s="15"/>
      <c r="H16" s="15"/>
      <c r="I16" s="15"/>
      <c r="J16" s="16"/>
      <c r="K16" s="16"/>
      <c r="L16" s="16"/>
    </row>
    <row r="17" spans="1:12" x14ac:dyDescent="0.25">
      <c r="A17" s="12"/>
      <c r="B17" s="12"/>
      <c r="C17" s="13"/>
      <c r="D17" s="14"/>
      <c r="E17" s="15"/>
      <c r="F17" s="15"/>
      <c r="G17" s="15"/>
      <c r="H17" s="15"/>
      <c r="I17" s="15"/>
      <c r="J17" s="16"/>
      <c r="K17" s="16"/>
      <c r="L17" s="16"/>
    </row>
    <row r="18" spans="1:12" x14ac:dyDescent="0.25">
      <c r="A18" s="12"/>
      <c r="B18" s="12"/>
      <c r="C18" s="13"/>
      <c r="D18" s="14"/>
      <c r="E18" s="15"/>
      <c r="F18" s="15"/>
      <c r="G18" s="15"/>
      <c r="H18" s="15"/>
      <c r="I18" s="15"/>
      <c r="J18" s="16"/>
      <c r="K18" s="16"/>
      <c r="L18" s="16"/>
    </row>
    <row r="19" spans="1:12" x14ac:dyDescent="0.25">
      <c r="A19" s="12"/>
      <c r="B19" s="12"/>
      <c r="C19" s="12"/>
      <c r="D19" s="14"/>
      <c r="E19" s="15"/>
      <c r="F19" s="15"/>
      <c r="G19" s="15"/>
      <c r="H19" s="15"/>
      <c r="I19" s="15"/>
      <c r="J19" s="16"/>
      <c r="K19" s="16"/>
      <c r="L19" s="16"/>
    </row>
    <row r="20" spans="1:12" x14ac:dyDescent="0.25">
      <c r="A20" s="12"/>
      <c r="B20" s="12"/>
      <c r="C20" s="13"/>
      <c r="D20" s="14"/>
      <c r="E20" s="15"/>
      <c r="F20" s="15"/>
      <c r="G20" s="15"/>
      <c r="H20" s="15"/>
      <c r="I20" s="15"/>
      <c r="J20" s="16"/>
      <c r="K20" s="16"/>
      <c r="L20" s="16"/>
    </row>
    <row r="21" spans="1:12" x14ac:dyDescent="0.25">
      <c r="A21" s="12"/>
      <c r="B21" s="12"/>
      <c r="C21" s="13"/>
      <c r="D21" s="14"/>
      <c r="E21" s="15"/>
      <c r="F21" s="15"/>
      <c r="G21" s="15"/>
      <c r="H21" s="15"/>
      <c r="I21" s="15"/>
      <c r="J21" s="16"/>
      <c r="K21" s="16"/>
      <c r="L21" s="16"/>
    </row>
    <row r="22" spans="1:12" x14ac:dyDescent="0.25">
      <c r="A22" s="12"/>
      <c r="B22" s="12"/>
      <c r="C22" s="13"/>
      <c r="D22" s="14"/>
      <c r="E22" s="15"/>
      <c r="F22" s="15"/>
      <c r="G22" s="15"/>
      <c r="H22" s="15"/>
      <c r="I22" s="15"/>
      <c r="J22" s="16"/>
      <c r="K22" s="16"/>
      <c r="L22" s="16"/>
    </row>
    <row r="23" spans="1:12" x14ac:dyDescent="0.25">
      <c r="A23" s="12"/>
      <c r="B23" s="12"/>
      <c r="C23" s="13"/>
      <c r="D23" s="14"/>
      <c r="E23" s="15"/>
      <c r="F23" s="15"/>
      <c r="G23" s="15"/>
      <c r="H23" s="15"/>
      <c r="I23" s="15"/>
      <c r="J23" s="16"/>
      <c r="K23" s="16"/>
      <c r="L23" s="16"/>
    </row>
    <row r="24" spans="1:12" x14ac:dyDescent="0.25">
      <c r="A24" s="12"/>
      <c r="B24" s="12"/>
      <c r="C24" s="13"/>
      <c r="D24" s="14"/>
      <c r="E24" s="15"/>
      <c r="F24" s="15"/>
      <c r="G24" s="15"/>
      <c r="H24" s="15"/>
      <c r="I24" s="15"/>
      <c r="J24" s="16"/>
      <c r="K24" s="16"/>
      <c r="L24" s="16"/>
    </row>
    <row r="25" spans="1:12" x14ac:dyDescent="0.25">
      <c r="A25" s="12"/>
      <c r="B25" s="12"/>
      <c r="C25" s="12"/>
      <c r="D25" s="14"/>
      <c r="E25" s="15"/>
      <c r="F25" s="15"/>
      <c r="G25" s="15"/>
      <c r="H25" s="15"/>
      <c r="I25" s="15"/>
      <c r="J25" s="16"/>
      <c r="K25" s="16"/>
      <c r="L25" s="16"/>
    </row>
    <row r="26" spans="1:12" x14ac:dyDescent="0.25">
      <c r="A26" s="12"/>
      <c r="B26" s="12"/>
      <c r="C26" s="13"/>
      <c r="D26" s="14"/>
      <c r="E26" s="15"/>
      <c r="F26" s="15"/>
      <c r="G26" s="15"/>
      <c r="H26" s="15"/>
      <c r="I26" s="15"/>
      <c r="J26" s="16"/>
      <c r="K26" s="16"/>
      <c r="L26" s="16"/>
    </row>
    <row r="27" spans="1:12" x14ac:dyDescent="0.25">
      <c r="A27" s="12"/>
      <c r="B27" s="12"/>
      <c r="C27" s="13"/>
      <c r="D27" s="14"/>
      <c r="E27" s="15"/>
      <c r="F27" s="15"/>
      <c r="G27" s="15"/>
      <c r="H27" s="15"/>
      <c r="I27" s="15"/>
      <c r="J27" s="16"/>
      <c r="K27" s="16"/>
      <c r="L27" s="16"/>
    </row>
    <row r="28" spans="1:12" x14ac:dyDescent="0.25">
      <c r="A28" s="12"/>
      <c r="B28" s="12"/>
      <c r="C28" s="13"/>
      <c r="D28" s="14"/>
      <c r="E28" s="15"/>
      <c r="F28" s="15"/>
      <c r="G28" s="15"/>
      <c r="H28" s="15"/>
      <c r="I28" s="15"/>
      <c r="J28" s="16"/>
      <c r="K28" s="16"/>
      <c r="L28" s="16"/>
    </row>
    <row r="29" spans="1:12" x14ac:dyDescent="0.25">
      <c r="A29" s="12"/>
      <c r="B29" s="12"/>
      <c r="C29" s="13"/>
      <c r="D29" s="14"/>
      <c r="E29" s="15"/>
      <c r="F29" s="15"/>
      <c r="G29" s="15"/>
      <c r="H29" s="15"/>
      <c r="I29" s="15"/>
      <c r="J29" s="16"/>
      <c r="K29" s="16"/>
      <c r="L29" s="16"/>
    </row>
    <row r="30" spans="1:12" x14ac:dyDescent="0.25">
      <c r="A30" s="12"/>
      <c r="B30" s="12"/>
      <c r="C30" s="13"/>
      <c r="D30" s="14"/>
      <c r="E30" s="15"/>
      <c r="F30" s="15"/>
      <c r="G30" s="15"/>
      <c r="H30" s="15"/>
      <c r="I30" s="15"/>
      <c r="J30" s="16"/>
      <c r="K30" s="16"/>
      <c r="L30" s="16"/>
    </row>
    <row r="31" spans="1:12" x14ac:dyDescent="0.25">
      <c r="A31" s="12"/>
      <c r="B31" s="12"/>
      <c r="C31" s="13"/>
      <c r="D31" s="14"/>
      <c r="E31" s="15"/>
      <c r="F31" s="15"/>
      <c r="G31" s="15"/>
      <c r="H31" s="15"/>
      <c r="I31" s="15"/>
      <c r="J31" s="16"/>
      <c r="K31" s="16"/>
      <c r="L31" s="16"/>
    </row>
    <row r="32" spans="1:12" x14ac:dyDescent="0.25">
      <c r="A32" s="12"/>
      <c r="B32" s="12"/>
      <c r="C32" s="13"/>
      <c r="D32" s="14"/>
      <c r="E32" s="15"/>
      <c r="F32" s="15"/>
      <c r="G32" s="15"/>
      <c r="H32" s="15"/>
      <c r="I32" s="15"/>
      <c r="J32" s="16"/>
      <c r="K32" s="16"/>
      <c r="L32" s="16"/>
    </row>
    <row r="33" spans="1:12" x14ac:dyDescent="0.25">
      <c r="A33" s="12"/>
      <c r="B33" s="12"/>
      <c r="C33" s="13"/>
      <c r="D33" s="14"/>
      <c r="E33" s="15"/>
      <c r="F33" s="15"/>
      <c r="G33" s="15"/>
      <c r="H33" s="15"/>
      <c r="I33" s="15"/>
      <c r="J33" s="16"/>
      <c r="K33" s="16"/>
      <c r="L33" s="16"/>
    </row>
    <row r="34" spans="1:12" x14ac:dyDescent="0.25">
      <c r="A34" s="12"/>
      <c r="B34" s="12"/>
      <c r="C34" s="13"/>
      <c r="D34" s="14"/>
      <c r="E34" s="15"/>
      <c r="F34" s="15"/>
      <c r="G34" s="15"/>
      <c r="H34" s="15"/>
      <c r="I34" s="15"/>
      <c r="J34" s="16"/>
      <c r="K34" s="16"/>
      <c r="L34" s="16"/>
    </row>
    <row r="35" spans="1:12" x14ac:dyDescent="0.25">
      <c r="A35" s="12"/>
      <c r="B35" s="12"/>
      <c r="C35" s="13"/>
      <c r="D35" s="14"/>
      <c r="E35" s="15"/>
      <c r="F35" s="15"/>
      <c r="G35" s="15"/>
      <c r="H35" s="15"/>
      <c r="I35" s="15"/>
      <c r="J35" s="16"/>
      <c r="K35" s="16"/>
      <c r="L35" s="16"/>
    </row>
    <row r="36" spans="1:12" x14ac:dyDescent="0.25">
      <c r="A36" s="12"/>
      <c r="B36" s="12"/>
      <c r="C36" s="13"/>
      <c r="D36" s="14"/>
      <c r="E36" s="15"/>
      <c r="F36" s="15"/>
      <c r="G36" s="15"/>
      <c r="H36" s="15"/>
      <c r="I36" s="15"/>
      <c r="J36" s="16"/>
      <c r="K36" s="16"/>
      <c r="L36" s="16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6"/>
      <c r="K38" s="16"/>
      <c r="L38" s="16"/>
    </row>
    <row r="39" spans="1:12" x14ac:dyDescent="0.25">
      <c r="A39" s="12"/>
      <c r="B39" s="12"/>
      <c r="C39" s="13"/>
      <c r="D39" s="14"/>
      <c r="E39" s="15"/>
      <c r="F39" s="15"/>
      <c r="G39" s="15"/>
      <c r="H39" s="15"/>
      <c r="I39" s="15"/>
      <c r="J39" s="16"/>
      <c r="K39" s="16"/>
      <c r="L39" s="16"/>
    </row>
    <row r="40" spans="1:12" x14ac:dyDescent="0.25">
      <c r="A40" s="12"/>
      <c r="B40" s="12"/>
      <c r="C40" s="13"/>
      <c r="D40" s="14"/>
      <c r="E40" s="15"/>
      <c r="F40" s="15"/>
      <c r="G40" s="15"/>
      <c r="H40" s="15"/>
      <c r="I40" s="15"/>
      <c r="J40" s="16"/>
      <c r="K40" s="16"/>
      <c r="L40" s="16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7" t="s">
        <v>49</v>
      </c>
      <c r="B51" s="17" t="s">
        <v>49</v>
      </c>
      <c r="C51" s="17" t="s">
        <v>49</v>
      </c>
      <c r="D51" s="17" t="s">
        <v>49</v>
      </c>
      <c r="E51" s="17" t="s">
        <v>49</v>
      </c>
      <c r="F51" s="17" t="s">
        <v>49</v>
      </c>
      <c r="G51" s="17" t="s">
        <v>49</v>
      </c>
      <c r="H51" s="17"/>
      <c r="I51" s="17" t="s">
        <v>49</v>
      </c>
      <c r="J51" s="17" t="s">
        <v>49</v>
      </c>
      <c r="K51" s="17" t="s">
        <v>49</v>
      </c>
      <c r="L51" s="17" t="s">
        <v>49</v>
      </c>
    </row>
  </sheetData>
  <dataValidations count="2">
    <dataValidation type="list" allowBlank="1" showInputMessage="1" showErrorMessage="1" sqref="D39 D29:D30" xr:uid="{121A6985-5854-4633-8894-548126157B09}">
      <formula1>#REF!</formula1>
    </dataValidation>
    <dataValidation type="list" allowBlank="1" showInputMessage="1" showErrorMessage="1" sqref="A39 A29:A30 A9" xr:uid="{C32EF81F-FADF-43DA-B9FE-EFBA76C904D4}">
      <formula1>$N$5:$N$10</formula1>
    </dataValidation>
  </dataValidation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Arden</vt:lpstr>
      <vt:lpstr>Bay Point</vt:lpstr>
      <vt:lpstr>Clearlake</vt:lpstr>
      <vt:lpstr>Los Osos</vt:lpstr>
      <vt:lpstr>Santa Maria</vt:lpstr>
      <vt:lpstr>Simi Valley</vt:lpstr>
      <vt:lpstr>Region 2</vt:lpstr>
      <vt:lpstr>Region 3</vt:lpstr>
      <vt:lpstr>San Juan Oaks</vt:lpstr>
    </vt:vector>
  </TitlesOfParts>
  <Company>Golden State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Gomez, Marcus</dc:creator>
  <cp:lastModifiedBy>Estrada, Gladys</cp:lastModifiedBy>
  <dcterms:created xsi:type="dcterms:W3CDTF">2025-01-31T21:45:45Z</dcterms:created>
  <dcterms:modified xsi:type="dcterms:W3CDTF">2026-01-29T21:34:40Z</dcterms:modified>
</cp:coreProperties>
</file>